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25EC1A27-CDBF-4DDC-81D5-910F32BDA01B}" xr6:coauthVersionLast="47" xr6:coauthVersionMax="47" xr10:uidLastSave="{00000000-0000-0000-0000-000000000000}"/>
  <bookViews>
    <workbookView xWindow="-120" yWindow="-120" windowWidth="29040" windowHeight="15840" tabRatio="844" firstSheet="4" activeTab="17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</sheets>
  <definedNames>
    <definedName name="_xlnm.Print_Area" localSheetId="0">'ARALIK 2024'!$A$1:$AB$41</definedName>
    <definedName name="_xlnm.Print_Area" localSheetId="1">'OCAK 2025'!$A$1:$AC$40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4" l="1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N1" i="24"/>
  <c r="Q3" i="21"/>
  <c r="N1" i="23"/>
  <c r="N1" i="22"/>
  <c r="N1" i="21"/>
  <c r="N1" i="20"/>
  <c r="N1" i="19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D37" i="21"/>
  <c r="F36" i="21"/>
  <c r="D35" i="2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N1" i="17"/>
  <c r="N1" i="16"/>
  <c r="N1" i="15"/>
  <c r="N1" i="14"/>
  <c r="N1" i="13"/>
  <c r="N1" i="12"/>
  <c r="N1" i="11"/>
  <c r="F37" i="24" l="1"/>
  <c r="J36" i="24" s="1"/>
  <c r="F37" i="22"/>
  <c r="J4" i="22" s="1"/>
  <c r="F37" i="23"/>
  <c r="J4" i="23" s="1"/>
  <c r="F37" i="21"/>
  <c r="J4" i="21" s="1"/>
  <c r="J5" i="21" s="1"/>
  <c r="F37" i="20"/>
  <c r="J4" i="20" s="1"/>
  <c r="R19" i="10"/>
  <c r="R22" i="10"/>
  <c r="R18" i="10"/>
  <c r="AB9" i="9"/>
  <c r="AC2" i="9" s="1"/>
  <c r="N19" i="10"/>
  <c r="N19" i="9"/>
  <c r="N19" i="8"/>
  <c r="J4" i="24" l="1"/>
  <c r="J5" i="24" s="1"/>
  <c r="J36" i="23"/>
  <c r="J36" i="22"/>
  <c r="J5" i="23"/>
  <c r="J5" i="22"/>
  <c r="J36" i="21"/>
  <c r="L36" i="21" s="1"/>
  <c r="J36" i="20"/>
  <c r="J5" i="20"/>
  <c r="AB9" i="8"/>
  <c r="AB9" i="7"/>
  <c r="N11" i="7"/>
  <c r="L36" i="23" l="1"/>
  <c r="L36" i="22"/>
  <c r="L36" i="24"/>
  <c r="L36" i="20"/>
  <c r="AC2" i="19"/>
  <c r="AC2" i="18"/>
  <c r="AC2" i="17"/>
  <c r="AC2" i="16"/>
  <c r="AC2" i="15"/>
  <c r="AC2" i="14"/>
  <c r="AC2" i="13"/>
  <c r="AC2" i="12"/>
  <c r="AC2" i="11"/>
  <c r="AC2" i="10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N36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12" l="1"/>
  <c r="J36" i="12" s="1"/>
  <c r="F37" i="19"/>
  <c r="J4" i="19" s="1"/>
  <c r="F37" i="18"/>
  <c r="F37" i="17"/>
  <c r="F37" i="16"/>
  <c r="J36" i="16" s="1"/>
  <c r="F37" i="15"/>
  <c r="J4" i="15" s="1"/>
  <c r="J5" i="15" s="1"/>
  <c r="F37" i="14"/>
  <c r="J36" i="14" s="1"/>
  <c r="F37" i="13"/>
  <c r="F37" i="11"/>
  <c r="F37" i="10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5" i="8" l="1"/>
  <c r="J36" i="19"/>
  <c r="J5" i="19"/>
  <c r="J4" i="18"/>
  <c r="J36" i="18"/>
  <c r="J4" i="17"/>
  <c r="J5" i="17" s="1"/>
  <c r="J4" i="16"/>
  <c r="J5" i="16" s="1"/>
  <c r="L36" i="16" s="1"/>
  <c r="J4" i="13"/>
  <c r="J5" i="13" s="1"/>
  <c r="J4" i="12"/>
  <c r="J5" i="12" s="1"/>
  <c r="J36" i="11"/>
  <c r="J36" i="10"/>
  <c r="J4" i="10"/>
  <c r="J5" i="10" s="1"/>
  <c r="J4" i="11"/>
  <c r="J5" i="11" s="1"/>
  <c r="J36" i="13"/>
  <c r="J36" i="17"/>
  <c r="J36" i="8"/>
  <c r="J4" i="9"/>
  <c r="J5" i="9" s="1"/>
  <c r="J36" i="15"/>
  <c r="J4" i="14"/>
  <c r="J5" i="14" s="1"/>
  <c r="F37" i="7"/>
  <c r="J36" i="7" s="1"/>
  <c r="L36" i="14" l="1"/>
  <c r="L36" i="19"/>
  <c r="J5" i="18"/>
  <c r="L36" i="18" s="1"/>
  <c r="L36" i="17"/>
  <c r="L36" i="15"/>
  <c r="L36" i="13"/>
  <c r="L36" i="11"/>
  <c r="L36" i="10"/>
  <c r="N36" i="10" s="1"/>
  <c r="L36" i="9"/>
  <c r="N36" i="9" s="1"/>
  <c r="L38" i="8"/>
  <c r="N38" i="8" s="1"/>
  <c r="J5" i="7"/>
  <c r="J4" i="7"/>
  <c r="L36" i="7" l="1"/>
  <c r="J35" i="7"/>
  <c r="J39" i="7" s="1"/>
  <c r="J7" i="8" l="1"/>
  <c r="J35" i="8" s="1"/>
  <c r="J39" i="8" s="1"/>
  <c r="N41" i="8" l="1"/>
  <c r="N43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N39" i="16" l="1"/>
  <c r="N41" i="16" s="1"/>
  <c r="J7" i="17"/>
  <c r="J35" i="17" s="1"/>
  <c r="J39" i="17" s="1"/>
  <c r="J7" i="18" l="1"/>
  <c r="J35" i="18" s="1"/>
  <c r="J39" i="18" s="1"/>
  <c r="J7" i="19" s="1"/>
  <c r="J35" i="19" l="1"/>
  <c r="J39" i="19" s="1"/>
  <c r="J7" i="20" l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</calcChain>
</file>

<file path=xl/sharedStrings.xml><?xml version="1.0" encoding="utf-8"?>
<sst xmlns="http://schemas.openxmlformats.org/spreadsheetml/2006/main" count="1572" uniqueCount="163">
  <si>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</si>
  <si>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</si>
  <si>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</si>
  <si>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</si>
  <si>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</si>
  <si>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</si>
  <si>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</si>
  <si>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</si>
  <si>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</si>
  <si>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</si>
  <si>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</si>
  <si>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</si>
  <si>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</si>
  <si>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</si>
  <si>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</si>
  <si>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</si>
  <si>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</si>
  <si>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</si>
  <si>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</si>
  <si>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</si>
  <si>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</si>
  <si>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</si>
  <si>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</si>
  <si>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</si>
  <si>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</si>
  <si>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</si>
  <si>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</si>
  <si>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</si>
  <si>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</si>
  <si>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</si>
  <si>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</si>
  <si>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</si>
  <si>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</si>
  <si>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75</t>
  </si>
  <si>
    <t>YM2</t>
  </si>
  <si>
    <t>Satış</t>
  </si>
  <si>
    <t>ABALIOĞLU GÜÇLÜ BUZAĞI BÜYÜTME PLT</t>
  </si>
  <si>
    <t>AD</t>
  </si>
  <si>
    <t>ABALIOĞLU İLKE BUZAĞI BAŞLANGIÇ PLT</t>
  </si>
  <si>
    <t>ABALIOĞLU ANİMA SÜT PLT</t>
  </si>
  <si>
    <t>ABALIOĞLU GÖZDE SÜT PLT</t>
  </si>
  <si>
    <t>AKPRO SÜT ÖZEL -2</t>
  </si>
  <si>
    <t>ARALIK SÜTÜNE YAZ</t>
  </si>
  <si>
    <t>85</t>
  </si>
  <si>
    <t>KY188</t>
  </si>
  <si>
    <t>KY189</t>
  </si>
  <si>
    <t>KY191</t>
  </si>
  <si>
    <t>KY203</t>
  </si>
  <si>
    <t>90</t>
  </si>
  <si>
    <t>KY019</t>
  </si>
  <si>
    <t>AKPRO DÜVE</t>
  </si>
  <si>
    <t>KY020</t>
  </si>
  <si>
    <t>AKPRO BUZAĞI BAŞLANGIÇ-2</t>
  </si>
  <si>
    <t>KY025</t>
  </si>
  <si>
    <t>ADEM AL</t>
  </si>
  <si>
    <t>ANİMA SÜT PLT</t>
  </si>
  <si>
    <t>OCAK SÜTÜNE YAZ</t>
  </si>
  <si>
    <t>GÜÇLÜ BUZAĞI BÜYÜTME PLT</t>
  </si>
  <si>
    <t>İLKE BUZAĞI BAŞLANGIÇ PLT</t>
  </si>
  <si>
    <t>GÖZDE SÜT PLT</t>
  </si>
  <si>
    <t>V. EYYÜP AĞA</t>
  </si>
  <si>
    <t>VERİLEN ÇEKLER</t>
  </si>
  <si>
    <t>VAK-EYYÜP-103211</t>
  </si>
  <si>
    <t>VAK-EYYÜP-103212</t>
  </si>
  <si>
    <t>VAK-EYYÜP-103213</t>
  </si>
  <si>
    <t>VAK-EYYÜP-103214</t>
  </si>
  <si>
    <t>NİSAN SÜTÜNE YAZILACAK</t>
  </si>
  <si>
    <t>MAYIS SÜTÜNE YAZILACAK</t>
  </si>
  <si>
    <t>HAZİRAN SÜTÜNE YAZILACAK</t>
  </si>
  <si>
    <t>TEMMUZ SÜTÜNE YAZILACAK</t>
  </si>
  <si>
    <t>LOKMAN ÜNLÜ BİLGİSİ DAHİLİNDE</t>
  </si>
  <si>
    <t>ŞUBAT SÜTÜNE YAZ</t>
  </si>
  <si>
    <t>Z. EYYÜP AĞA</t>
  </si>
  <si>
    <t>ARALIK SÜTÜNE YAZILDI</t>
  </si>
  <si>
    <t>EA1</t>
  </si>
  <si>
    <t>MART SÜTÜNE YAZILACAK</t>
  </si>
  <si>
    <t>59</t>
  </si>
  <si>
    <t>AKPRO BUZAĞI BAŞLANGIÇ YEMİ</t>
  </si>
  <si>
    <t>90 Gün Vade - Tes.Tar. 03/01/2025</t>
  </si>
  <si>
    <t>AKPRO SÜT ÖZEL - 2</t>
  </si>
  <si>
    <t>68</t>
  </si>
  <si>
    <t>90 Gün - Ocak Teslim</t>
  </si>
  <si>
    <t>Mart Süt Vade</t>
  </si>
  <si>
    <t>AKPRO BUZAĞI - 2</t>
  </si>
  <si>
    <t>H EYYÜP AĞA</t>
  </si>
  <si>
    <t>KASIM YEMİ 286700 tl -136700 tl = 150000 tl ( Kalan 136.700 tl Şubat sütüne yazılacak)</t>
  </si>
  <si>
    <t>OCAK SÜTÜNE YAZILDI 286700 tl -136700 tl = 150000 tl ( Kalan 136.700 tl Şubat sütüne yazılacak)</t>
  </si>
  <si>
    <t>Bu tutar Şubat sütüne yazılacak</t>
  </si>
  <si>
    <t>ŞUBAT AYINA KALAN YEM</t>
  </si>
  <si>
    <t>26/02/2025 tarihinde Lokman Ünlü bilgisi dahilinde işlem yapıldı</t>
  </si>
  <si>
    <t>VAK-EYYÜP AĞA-103259</t>
  </si>
  <si>
    <t>EYLÜL SÜTÜNE</t>
  </si>
  <si>
    <t>VAK-EYYÜP AĞA-103260</t>
  </si>
  <si>
    <t>+90 532 652 15 07</t>
  </si>
  <si>
    <t xml:space="preserve">Adem al </t>
  </si>
  <si>
    <t xml:space="preserve">Şubat Ayından kalan </t>
  </si>
  <si>
    <t>Anima Süt 100 Ad</t>
  </si>
  <si>
    <t>Gözde Süt 240 Ad</t>
  </si>
  <si>
    <t>Güçlü Buzağı 15 Ad</t>
  </si>
  <si>
    <t>35</t>
  </si>
  <si>
    <t>Nisan Sütünde Kesilecek</t>
  </si>
  <si>
    <t>Abal. İlke Buz. Başl. 8 Ad</t>
  </si>
  <si>
    <t>Abal. Güç. Buz. Büyüt. 20 Ad</t>
  </si>
  <si>
    <t>Abal. Ani. Süt Plt 50 Ad</t>
  </si>
  <si>
    <t>Abal. Gözde Süt 300 Ad</t>
  </si>
  <si>
    <t>Akpr. Buz. Başl. 3 Ad</t>
  </si>
  <si>
    <t>Akpr. Süt Özel  40 Ad</t>
  </si>
  <si>
    <t>Akpr. Buz. Başl. 10 Ad</t>
  </si>
  <si>
    <t>Akpr. Buz. 30 Ad</t>
  </si>
  <si>
    <t>Süzek  1 Ad</t>
  </si>
  <si>
    <t>-16</t>
  </si>
  <si>
    <t>KAMER SOYA KÜSPESİ</t>
  </si>
  <si>
    <t>Mart Sütünde kesilecek (30 Soya)</t>
  </si>
  <si>
    <t>45</t>
  </si>
  <si>
    <t>AKPRO BUZAĞI DÖKME - 2</t>
  </si>
  <si>
    <t>Mayıs Sütünde kesilecek</t>
  </si>
  <si>
    <t>Kamer Soya 30 Ad</t>
  </si>
  <si>
    <t>NİSAN SÜTÜNE YAZILDI</t>
  </si>
  <si>
    <t>Akpro Buzağı-2 20 Ad.</t>
  </si>
  <si>
    <t>Akpro Buz.Başlangıç  10 Ad.</t>
  </si>
  <si>
    <t>BEŞYEM FİLİZ BUZAĞI BAŞLANGIÇ YEMİ PELET</t>
  </si>
  <si>
    <t>KAMER S.SÜT YEMİ (KAMER" "A)19 H.P</t>
  </si>
  <si>
    <t>19</t>
  </si>
  <si>
    <t>Kamer Soya 60 Ad.</t>
  </si>
  <si>
    <t>H. EYYÜP AĞA</t>
  </si>
  <si>
    <t>Z.EYYÜP AĞA</t>
  </si>
  <si>
    <t>Akpro Buz. Dök. 2000 Kg.</t>
  </si>
  <si>
    <t>Akpro Buz.-2 30 Ad.</t>
  </si>
  <si>
    <t>Beşyem Filiz 10 Ad.</t>
  </si>
  <si>
    <t>MAYIS SÜTÜNE YAZILDI</t>
  </si>
  <si>
    <t xml:space="preserve">24/05/25  811 Litre KESİK 13 Tl </t>
  </si>
  <si>
    <t>V.EYYÜP AĞA</t>
  </si>
  <si>
    <t>H.EYYÜP AĞA</t>
  </si>
  <si>
    <t>4/07/2025 2370 lt Antibiyotik</t>
  </si>
  <si>
    <t>Tes. Tar. 01/08 Süzek 2 Ad.</t>
  </si>
  <si>
    <t>HER AYIN 15 İ SÜT PARASINDAN 250.000 TL GÖNDERİLECEK</t>
  </si>
  <si>
    <t>KALANI AY SONUNA DOĞRU KART ÖDEMESİ VARMIŞ (İSAK ÜNLÜ)</t>
  </si>
  <si>
    <t>05/09 1360 LT ANTB. 12 TL</t>
  </si>
  <si>
    <t xml:space="preserve">EYLÜL SÜTÜNE YAZILDI </t>
  </si>
  <si>
    <t>EKİM SÜTÜNE</t>
  </si>
  <si>
    <t>EKİM SÜTÜNE YAZILDI</t>
  </si>
  <si>
    <t>D.EYYÜP AĞA</t>
  </si>
  <si>
    <t>V.EYYÜPAĞA</t>
  </si>
  <si>
    <t>BU 500 BİNİ İSAK AĞAYLA GÖRÜŞÜP AVANSMI SÜTTENMİ GÖRÜŞECEĞİZ İSAK AĞA İLE</t>
  </si>
  <si>
    <t>Z.EYYÜPAĞA</t>
  </si>
  <si>
    <t>ARALIK SÜTÜNE</t>
  </si>
  <si>
    <t>1.TAKSİT</t>
  </si>
  <si>
    <t>OCAK SÜTÜNE</t>
  </si>
  <si>
    <t>ŞUBAT SÜTÜNE</t>
  </si>
  <si>
    <t>MART SÜTÜNE</t>
  </si>
  <si>
    <t>NİSAN SÜTÜNE</t>
  </si>
  <si>
    <t>2.TAKSİT</t>
  </si>
  <si>
    <t>3.TAKSİT</t>
  </si>
  <si>
    <t>4.TAKSİT</t>
  </si>
  <si>
    <t>5.TAKSİT</t>
  </si>
  <si>
    <t>Z.KATILIM EYYÜPAĞA</t>
  </si>
  <si>
    <t>AYBAK SIĞIR SÜT YEMİ</t>
  </si>
  <si>
    <t>YMA</t>
  </si>
  <si>
    <t>Şubat Sütünden Kesilecek</t>
  </si>
  <si>
    <t>Aybak Soya 60 Ad.</t>
  </si>
  <si>
    <t>ŞUBAT SÜTÜNE YAZILDI</t>
  </si>
  <si>
    <t>Z.KATILIM</t>
  </si>
  <si>
    <t>H.EYYÜPAĞA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</si>
</sst>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  <numFmt numFmtId="170" formatCode="0.000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75">
    <xf numFmtId="0" fontId="0" fillId="0" borderId="0"/>
    <xf numFmtId="0" fontId="18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22" applyNumberFormat="0" applyFill="0" applyAlignment="0" applyProtection="0"/>
    <xf numFmtId="0" fontId="24" fillId="0" borderId="23" applyNumberFormat="0" applyFill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29" fillId="6" borderId="25" applyNumberFormat="0" applyAlignment="0" applyProtection="0"/>
    <xf numFmtId="0" fontId="30" fillId="7" borderId="26" applyNumberFormat="0" applyAlignment="0" applyProtection="0"/>
    <xf numFmtId="0" fontId="31" fillId="7" borderId="25" applyNumberFormat="0" applyAlignment="0" applyProtection="0"/>
    <xf numFmtId="0" fontId="32" fillId="0" borderId="27" applyNumberFormat="0" applyFill="0" applyAlignment="0" applyProtection="0"/>
    <xf numFmtId="0" fontId="33" fillId="8" borderId="28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9" fillId="0" borderId="30" applyNumberFormat="0" applyFill="0" applyAlignment="0" applyProtection="0"/>
    <xf numFmtId="0" fontId="36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36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36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36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36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36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21" fillId="0" borderId="0"/>
    <xf numFmtId="0" fontId="17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259">
    <xf numFmtId="0" fontId="0" fillId="0" borderId="0" xfId="0"/>
    <xf numFmtId="0" fontId="19" fillId="0" borderId="4" xfId="0" applyFont="1" applyBorder="1" applyAlignment="1">
      <alignment horizontal="center"/>
    </xf>
    <xf numFmtId="3" fontId="19" fillId="0" borderId="5" xfId="0" applyNumberFormat="1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4" fontId="19" fillId="0" borderId="5" xfId="0" applyNumberFormat="1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4" fontId="19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9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20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3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167" fontId="0" fillId="2" borderId="9" xfId="210" applyNumberFormat="1" applyFont="1" applyFill="1" applyBorder="1" applyAlignment="1">
      <alignment horizontal="left"/>
    </xf>
    <xf numFmtId="49" fontId="0" fillId="2" borderId="9" xfId="210" applyNumberFormat="1" applyFont="1" applyFill="1" applyBorder="1" applyAlignment="1">
      <alignment horizontal="left"/>
    </xf>
    <xf numFmtId="168" fontId="0" fillId="2" borderId="9" xfId="210" applyNumberFormat="1" applyFont="1" applyFill="1" applyBorder="1" applyAlignment="1">
      <alignment horizontal="right"/>
    </xf>
    <xf numFmtId="3" fontId="0" fillId="2" borderId="9" xfId="210" applyNumberFormat="1" applyFont="1" applyFill="1" applyBorder="1"/>
    <xf numFmtId="169" fontId="0" fillId="2" borderId="9" xfId="210" applyNumberFormat="1" applyFont="1" applyFill="1" applyBorder="1" applyAlignment="1">
      <alignment horizontal="right"/>
    </xf>
    <xf numFmtId="4" fontId="0" fillId="2" borderId="9" xfId="210" applyNumberFormat="1" applyFont="1" applyFill="1" applyBorder="1" applyAlignment="1">
      <alignment horizontal="right"/>
    </xf>
    <xf numFmtId="0" fontId="0" fillId="2" borderId="9" xfId="210" applyFont="1" applyFill="1" applyBorder="1"/>
    <xf numFmtId="167" fontId="0" fillId="34" borderId="9" xfId="210" applyNumberFormat="1" applyFont="1" applyFill="1" applyBorder="1" applyAlignment="1">
      <alignment horizontal="left"/>
    </xf>
    <xf numFmtId="49" fontId="0" fillId="34" borderId="9" xfId="210" applyNumberFormat="1" applyFont="1" applyFill="1" applyBorder="1" applyAlignment="1">
      <alignment horizontal="left"/>
    </xf>
    <xf numFmtId="168" fontId="0" fillId="34" borderId="9" xfId="210" applyNumberFormat="1" applyFont="1" applyFill="1" applyBorder="1" applyAlignment="1">
      <alignment horizontal="right"/>
    </xf>
    <xf numFmtId="164" fontId="0" fillId="34" borderId="9" xfId="210" applyNumberFormat="1" applyFont="1" applyFill="1" applyBorder="1"/>
    <xf numFmtId="169" fontId="0" fillId="34" borderId="9" xfId="210" applyNumberFormat="1" applyFont="1" applyFill="1" applyBorder="1" applyAlignment="1">
      <alignment horizontal="right"/>
    </xf>
    <xf numFmtId="4" fontId="0" fillId="34" borderId="9" xfId="210" applyNumberFormat="1" applyFont="1" applyFill="1" applyBorder="1" applyAlignment="1">
      <alignment horizontal="right"/>
    </xf>
    <xf numFmtId="0" fontId="0" fillId="34" borderId="9" xfId="210" applyFont="1" applyFill="1" applyBorder="1"/>
    <xf numFmtId="167" fontId="0" fillId="0" borderId="9" xfId="211" applyNumberFormat="1" applyFont="1" applyFill="1" applyBorder="1" applyAlignment="1">
      <alignment horizontal="left"/>
    </xf>
    <xf numFmtId="49" fontId="0" fillId="0" borderId="9" xfId="211" applyNumberFormat="1" applyFont="1" applyFill="1" applyBorder="1" applyAlignment="1">
      <alignment horizontal="left"/>
    </xf>
    <xf numFmtId="168" fontId="0" fillId="0" borderId="9" xfId="211" applyNumberFormat="1" applyFont="1" applyFill="1" applyBorder="1" applyAlignment="1">
      <alignment horizontal="right"/>
    </xf>
    <xf numFmtId="3" fontId="0" fillId="0" borderId="9" xfId="211" applyNumberFormat="1" applyFont="1" applyFill="1" applyBorder="1"/>
    <xf numFmtId="169" fontId="0" fillId="0" borderId="9" xfId="211" applyNumberFormat="1" applyFont="1" applyFill="1" applyBorder="1" applyAlignment="1">
      <alignment horizontal="right"/>
    </xf>
    <xf numFmtId="4" fontId="0" fillId="0" borderId="9" xfId="211" applyNumberFormat="1" applyFont="1" applyFill="1" applyBorder="1" applyAlignment="1">
      <alignment horizontal="right"/>
    </xf>
    <xf numFmtId="43" fontId="0" fillId="0" borderId="9" xfId="212" applyFont="1" applyBorder="1"/>
    <xf numFmtId="14" fontId="0" fillId="0" borderId="9" xfId="0" applyNumberFormat="1" applyBorder="1"/>
    <xf numFmtId="43" fontId="0" fillId="35" borderId="9" xfId="0" applyNumberFormat="1" applyFill="1" applyBorder="1"/>
    <xf numFmtId="167" fontId="0" fillId="0" borderId="9" xfId="214" applyNumberFormat="1" applyFont="1" applyBorder="1" applyAlignment="1">
      <alignment horizontal="left"/>
    </xf>
    <xf numFmtId="49" fontId="0" fillId="0" borderId="9" xfId="214" applyNumberFormat="1" applyFont="1" applyBorder="1" applyAlignment="1">
      <alignment horizontal="left"/>
    </xf>
    <xf numFmtId="168" fontId="0" fillId="0" borderId="9" xfId="214" applyNumberFormat="1" applyFont="1" applyBorder="1" applyAlignment="1">
      <alignment horizontal="right"/>
    </xf>
    <xf numFmtId="3" fontId="0" fillId="0" borderId="9" xfId="214" applyNumberFormat="1" applyFont="1" applyBorder="1"/>
    <xf numFmtId="169" fontId="0" fillId="0" borderId="9" xfId="214" applyNumberFormat="1" applyFont="1" applyBorder="1" applyAlignment="1">
      <alignment horizontal="right"/>
    </xf>
    <xf numFmtId="4" fontId="0" fillId="0" borderId="9" xfId="214" applyNumberFormat="1" applyFont="1" applyBorder="1" applyAlignment="1">
      <alignment horizontal="right"/>
    </xf>
    <xf numFmtId="0" fontId="0" fillId="0" borderId="9" xfId="214" applyFont="1" applyBorder="1"/>
    <xf numFmtId="49" fontId="0" fillId="0" borderId="9" xfId="214" applyNumberFormat="1" applyFont="1" applyFill="1" applyBorder="1" applyAlignment="1">
      <alignment horizontal="left"/>
    </xf>
    <xf numFmtId="0" fontId="0" fillId="34" borderId="9" xfId="0" applyFill="1" applyBorder="1"/>
    <xf numFmtId="49" fontId="0" fillId="34" borderId="9" xfId="211" applyNumberFormat="1" applyFont="1" applyFill="1" applyBorder="1" applyAlignment="1">
      <alignment horizontal="left"/>
    </xf>
    <xf numFmtId="167" fontId="0" fillId="2" borderId="9" xfId="211" applyNumberFormat="1" applyFont="1" applyFill="1" applyBorder="1" applyAlignment="1">
      <alignment horizontal="left"/>
    </xf>
    <xf numFmtId="49" fontId="0" fillId="2" borderId="9" xfId="211" applyNumberFormat="1" applyFont="1" applyFill="1" applyBorder="1" applyAlignment="1">
      <alignment horizontal="left"/>
    </xf>
    <xf numFmtId="168" fontId="0" fillId="2" borderId="9" xfId="211" applyNumberFormat="1" applyFont="1" applyFill="1" applyBorder="1" applyAlignment="1">
      <alignment horizontal="right"/>
    </xf>
    <xf numFmtId="3" fontId="0" fillId="2" borderId="9" xfId="211" applyNumberFormat="1" applyFont="1" applyFill="1" applyBorder="1"/>
    <xf numFmtId="169" fontId="0" fillId="2" borderId="9" xfId="211" applyNumberFormat="1" applyFont="1" applyFill="1" applyBorder="1" applyAlignment="1">
      <alignment horizontal="right"/>
    </xf>
    <xf numFmtId="4" fontId="0" fillId="2" borderId="9" xfId="211" applyNumberFormat="1" applyFont="1" applyFill="1" applyBorder="1" applyAlignment="1">
      <alignment horizontal="right"/>
    </xf>
    <xf numFmtId="49" fontId="8" fillId="0" borderId="0" xfId="235" applyNumberFormat="1" applyAlignment="1">
      <alignment horizontal="left"/>
    </xf>
    <xf numFmtId="167" fontId="8" fillId="0" borderId="9" xfId="235" applyNumberFormat="1" applyBorder="1" applyAlignment="1">
      <alignment horizontal="left"/>
    </xf>
    <xf numFmtId="49" fontId="8" fillId="0" borderId="9" xfId="235" applyNumberFormat="1" applyBorder="1" applyAlignment="1">
      <alignment horizontal="left"/>
    </xf>
    <xf numFmtId="168" fontId="8" fillId="0" borderId="9" xfId="235" applyNumberFormat="1" applyBorder="1" applyAlignment="1">
      <alignment horizontal="right"/>
    </xf>
    <xf numFmtId="3" fontId="8" fillId="0" borderId="9" xfId="235" applyNumberFormat="1" applyBorder="1"/>
    <xf numFmtId="169" fontId="8" fillId="0" borderId="9" xfId="235" applyNumberFormat="1" applyBorder="1" applyAlignment="1">
      <alignment horizontal="right"/>
    </xf>
    <xf numFmtId="4" fontId="8" fillId="0" borderId="9" xfId="235" applyNumberFormat="1" applyBorder="1" applyAlignment="1">
      <alignment horizontal="right"/>
    </xf>
    <xf numFmtId="0" fontId="8" fillId="0" borderId="9" xfId="235" applyBorder="1"/>
    <xf numFmtId="4" fontId="0" fillId="0" borderId="9" xfId="210" applyNumberFormat="1" applyFont="1" applyFill="1" applyBorder="1" applyAlignment="1">
      <alignment horizontal="right"/>
    </xf>
    <xf numFmtId="49" fontId="0" fillId="35" borderId="9" xfId="211" applyNumberFormat="1" applyFont="1" applyFill="1" applyBorder="1" applyAlignment="1">
      <alignment horizontal="left"/>
    </xf>
    <xf numFmtId="0" fontId="0" fillId="35" borderId="9" xfId="0" applyFill="1" applyBorder="1"/>
    <xf numFmtId="4" fontId="0" fillId="35" borderId="9" xfId="210" applyNumberFormat="1" applyFont="1" applyFill="1" applyBorder="1" applyAlignment="1">
      <alignment horizontal="right"/>
    </xf>
    <xf numFmtId="49" fontId="9" fillId="0" borderId="9" xfId="215" applyNumberFormat="1" applyFill="1" applyBorder="1" applyAlignment="1">
      <alignment horizontal="left"/>
    </xf>
    <xf numFmtId="49" fontId="0" fillId="34" borderId="9" xfId="214" applyNumberFormat="1" applyFont="1" applyFill="1" applyBorder="1" applyAlignment="1">
      <alignment horizontal="left"/>
    </xf>
    <xf numFmtId="167" fontId="0" fillId="2" borderId="9" xfId="214" applyNumberFormat="1" applyFont="1" applyFill="1" applyBorder="1" applyAlignment="1">
      <alignment horizontal="left"/>
    </xf>
    <xf numFmtId="49" fontId="0" fillId="2" borderId="9" xfId="214" applyNumberFormat="1" applyFont="1" applyFill="1" applyBorder="1" applyAlignment="1">
      <alignment horizontal="left"/>
    </xf>
    <xf numFmtId="168" fontId="0" fillId="2" borderId="9" xfId="214" applyNumberFormat="1" applyFont="1" applyFill="1" applyBorder="1" applyAlignment="1">
      <alignment horizontal="right"/>
    </xf>
    <xf numFmtId="3" fontId="0" fillId="2" borderId="9" xfId="214" applyNumberFormat="1" applyFont="1" applyFill="1" applyBorder="1"/>
    <xf numFmtId="169" fontId="0" fillId="2" borderId="9" xfId="214" applyNumberFormat="1" applyFont="1" applyFill="1" applyBorder="1" applyAlignment="1">
      <alignment horizontal="right"/>
    </xf>
    <xf numFmtId="4" fontId="0" fillId="2" borderId="9" xfId="214" applyNumberFormat="1" applyFont="1" applyFill="1" applyBorder="1" applyAlignment="1">
      <alignment horizontal="right"/>
    </xf>
    <xf numFmtId="0" fontId="0" fillId="2" borderId="9" xfId="214" applyFont="1" applyFill="1" applyBorder="1"/>
    <xf numFmtId="4" fontId="0" fillId="34" borderId="9" xfId="0" applyNumberFormat="1" applyFill="1" applyBorder="1"/>
    <xf numFmtId="49" fontId="9" fillId="34" borderId="9" xfId="215" applyNumberFormat="1" applyFill="1" applyBorder="1" applyAlignment="1">
      <alignment horizontal="left"/>
    </xf>
    <xf numFmtId="4" fontId="7" fillId="0" borderId="0" xfId="255" applyNumberFormat="1" applyAlignment="1">
      <alignment horizontal="right"/>
    </xf>
    <xf numFmtId="0" fontId="6" fillId="0" borderId="9" xfId="275" applyBorder="1"/>
    <xf numFmtId="4" fontId="6" fillId="0" borderId="9" xfId="275" applyNumberFormat="1" applyBorder="1" applyAlignment="1">
      <alignment horizontal="right"/>
    </xf>
    <xf numFmtId="169" fontId="6" fillId="0" borderId="9" xfId="275" applyNumberFormat="1" applyBorder="1" applyAlignment="1">
      <alignment horizontal="right"/>
    </xf>
    <xf numFmtId="3" fontId="6" fillId="0" borderId="9" xfId="275" applyNumberFormat="1" applyBorder="1"/>
    <xf numFmtId="168" fontId="6" fillId="0" borderId="9" xfId="275" applyNumberFormat="1" applyBorder="1" applyAlignment="1">
      <alignment horizontal="right"/>
    </xf>
    <xf numFmtId="49" fontId="6" fillId="0" borderId="9" xfId="275" applyNumberFormat="1" applyBorder="1" applyAlignment="1">
      <alignment horizontal="left"/>
    </xf>
    <xf numFmtId="167" fontId="6" fillId="0" borderId="9" xfId="275" applyNumberFormat="1" applyBorder="1" applyAlignment="1">
      <alignment horizontal="left"/>
    </xf>
    <xf numFmtId="49" fontId="6" fillId="0" borderId="0" xfId="275" applyNumberFormat="1" applyAlignment="1">
      <alignment horizontal="left"/>
    </xf>
    <xf numFmtId="167" fontId="8" fillId="2" borderId="9" xfId="235" applyNumberFormat="1" applyFill="1" applyBorder="1" applyAlignment="1">
      <alignment horizontal="left"/>
    </xf>
    <xf numFmtId="49" fontId="8" fillId="2" borderId="9" xfId="235" applyNumberFormat="1" applyFill="1" applyBorder="1" applyAlignment="1">
      <alignment horizontal="left"/>
    </xf>
    <xf numFmtId="168" fontId="8" fillId="2" borderId="9" xfId="235" applyNumberFormat="1" applyFill="1" applyBorder="1" applyAlignment="1">
      <alignment horizontal="right"/>
    </xf>
    <xf numFmtId="3" fontId="8" fillId="2" borderId="9" xfId="235" applyNumberFormat="1" applyFill="1" applyBorder="1"/>
    <xf numFmtId="169" fontId="8" fillId="2" borderId="9" xfId="235" applyNumberFormat="1" applyFill="1" applyBorder="1" applyAlignment="1">
      <alignment horizontal="right"/>
    </xf>
    <xf numFmtId="4" fontId="8" fillId="2" borderId="9" xfId="235" applyNumberFormat="1" applyFill="1" applyBorder="1" applyAlignment="1">
      <alignment horizontal="right"/>
    </xf>
    <xf numFmtId="0" fontId="8" fillId="2" borderId="9" xfId="235" applyFill="1" applyBorder="1"/>
    <xf numFmtId="4" fontId="5" fillId="0" borderId="9" xfId="295" applyNumberFormat="1" applyBorder="1" applyAlignment="1">
      <alignment horizontal="right"/>
    </xf>
    <xf numFmtId="167" fontId="5" fillId="2" borderId="9" xfId="295" applyNumberFormat="1" applyFill="1" applyBorder="1" applyAlignment="1">
      <alignment horizontal="left"/>
    </xf>
    <xf numFmtId="168" fontId="5" fillId="2" borderId="9" xfId="295" applyNumberFormat="1" applyFill="1" applyBorder="1" applyAlignment="1">
      <alignment horizontal="right"/>
    </xf>
    <xf numFmtId="49" fontId="5" fillId="2" borderId="9" xfId="295" applyNumberFormat="1" applyFill="1" applyBorder="1" applyAlignment="1">
      <alignment horizontal="left"/>
    </xf>
    <xf numFmtId="0" fontId="5" fillId="2" borderId="9" xfId="295" applyFill="1" applyBorder="1"/>
    <xf numFmtId="0" fontId="5" fillId="0" borderId="9" xfId="295" applyBorder="1"/>
    <xf numFmtId="4" fontId="5" fillId="2" borderId="9" xfId="295" applyNumberFormat="1" applyFill="1" applyBorder="1" applyAlignment="1">
      <alignment horizontal="right"/>
    </xf>
    <xf numFmtId="169" fontId="5" fillId="2" borderId="9" xfId="295" applyNumberFormat="1" applyFill="1" applyBorder="1" applyAlignment="1">
      <alignment horizontal="right"/>
    </xf>
    <xf numFmtId="164" fontId="5" fillId="2" borderId="9" xfId="295" applyNumberFormat="1" applyFill="1" applyBorder="1"/>
    <xf numFmtId="49" fontId="5" fillId="0" borderId="0" xfId="295" applyNumberFormat="1" applyAlignment="1">
      <alignment horizontal="left"/>
    </xf>
    <xf numFmtId="169" fontId="5" fillId="0" borderId="9" xfId="295" applyNumberFormat="1" applyBorder="1" applyAlignment="1">
      <alignment horizontal="right"/>
    </xf>
    <xf numFmtId="164" fontId="5" fillId="0" borderId="9" xfId="295" applyNumberFormat="1" applyBorder="1"/>
    <xf numFmtId="168" fontId="5" fillId="0" borderId="9" xfId="295" applyNumberFormat="1" applyBorder="1" applyAlignment="1">
      <alignment horizontal="right"/>
    </xf>
    <xf numFmtId="49" fontId="5" fillId="0" borderId="9" xfId="295" applyNumberFormat="1" applyBorder="1" applyAlignment="1">
      <alignment horizontal="left"/>
    </xf>
    <xf numFmtId="167" fontId="5" fillId="0" borderId="9" xfId="295" applyNumberFormat="1" applyBorder="1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left" wrapText="1"/>
    </xf>
    <xf numFmtId="167" fontId="0" fillId="0" borderId="9" xfId="0" applyNumberFormat="1" applyBorder="1" applyAlignment="1">
      <alignment horizontal="left"/>
    </xf>
    <xf numFmtId="49" fontId="0" fillId="0" borderId="9" xfId="0" applyNumberFormat="1" applyBorder="1" applyAlignment="1">
      <alignment horizontal="left"/>
    </xf>
    <xf numFmtId="168" fontId="0" fillId="0" borderId="9" xfId="0" applyNumberFormat="1" applyBorder="1" applyAlignment="1">
      <alignment horizontal="right"/>
    </xf>
    <xf numFmtId="169" fontId="0" fillId="0" borderId="9" xfId="0" applyNumberFormat="1" applyBorder="1" applyAlignment="1">
      <alignment horizontal="right"/>
    </xf>
    <xf numFmtId="4" fontId="0" fillId="0" borderId="9" xfId="0" applyNumberFormat="1" applyBorder="1" applyAlignment="1">
      <alignment horizontal="right"/>
    </xf>
    <xf numFmtId="167" fontId="6" fillId="0" borderId="9" xfId="275" applyNumberFormat="1" applyFill="1" applyBorder="1" applyAlignment="1">
      <alignment horizontal="left"/>
    </xf>
    <xf numFmtId="167" fontId="5" fillId="0" borderId="9" xfId="295" applyNumberFormat="1" applyFill="1" applyBorder="1" applyAlignment="1">
      <alignment horizontal="left"/>
    </xf>
    <xf numFmtId="49" fontId="5" fillId="0" borderId="9" xfId="295" applyNumberFormat="1" applyFill="1" applyBorder="1" applyAlignment="1">
      <alignment horizontal="left"/>
    </xf>
    <xf numFmtId="168" fontId="5" fillId="0" borderId="9" xfId="295" applyNumberFormat="1" applyFill="1" applyBorder="1" applyAlignment="1">
      <alignment horizontal="right"/>
    </xf>
    <xf numFmtId="164" fontId="5" fillId="0" borderId="9" xfId="295" applyNumberFormat="1" applyFill="1" applyBorder="1"/>
    <xf numFmtId="169" fontId="5" fillId="0" borderId="9" xfId="295" applyNumberFormat="1" applyFill="1" applyBorder="1" applyAlignment="1">
      <alignment horizontal="right"/>
    </xf>
    <xf numFmtId="4" fontId="5" fillId="0" borderId="9" xfId="295" applyNumberFormat="1" applyFill="1" applyBorder="1" applyAlignment="1">
      <alignment horizontal="right"/>
    </xf>
    <xf numFmtId="0" fontId="5" fillId="0" borderId="9" xfId="295" applyFill="1" applyBorder="1"/>
    <xf numFmtId="167" fontId="6" fillId="2" borderId="9" xfId="275" applyNumberFormat="1" applyFill="1" applyBorder="1" applyAlignment="1">
      <alignment horizontal="left"/>
    </xf>
    <xf numFmtId="49" fontId="6" fillId="2" borderId="9" xfId="275" applyNumberFormat="1" applyFill="1" applyBorder="1" applyAlignment="1">
      <alignment horizontal="left"/>
    </xf>
    <xf numFmtId="168" fontId="6" fillId="2" borderId="9" xfId="275" applyNumberFormat="1" applyFill="1" applyBorder="1" applyAlignment="1">
      <alignment horizontal="right"/>
    </xf>
    <xf numFmtId="3" fontId="6" fillId="2" borderId="9" xfId="275" applyNumberFormat="1" applyFill="1" applyBorder="1"/>
    <xf numFmtId="169" fontId="6" fillId="2" borderId="9" xfId="275" applyNumberFormat="1" applyFill="1" applyBorder="1" applyAlignment="1">
      <alignment horizontal="right"/>
    </xf>
    <xf numFmtId="4" fontId="6" fillId="2" borderId="9" xfId="275" applyNumberFormat="1" applyFill="1" applyBorder="1" applyAlignment="1">
      <alignment horizontal="right"/>
    </xf>
    <xf numFmtId="0" fontId="6" fillId="2" borderId="9" xfId="275" applyFill="1" applyBorder="1"/>
    <xf numFmtId="49" fontId="4" fillId="34" borderId="9" xfId="215" applyNumberFormat="1" applyFont="1" applyFill="1" applyBorder="1" applyAlignment="1">
      <alignment horizontal="left"/>
    </xf>
    <xf numFmtId="43" fontId="19" fillId="0" borderId="32" xfId="212" applyFont="1" applyBorder="1"/>
    <xf numFmtId="43" fontId="0" fillId="0" borderId="11" xfId="212" applyFont="1" applyBorder="1"/>
    <xf numFmtId="0" fontId="0" fillId="0" borderId="11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14" fontId="19" fillId="0" borderId="8" xfId="0" applyNumberFormat="1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43" fontId="19" fillId="0" borderId="11" xfId="212" applyFont="1" applyBorder="1" applyAlignment="1">
      <alignment horizontal="center"/>
    </xf>
    <xf numFmtId="49" fontId="3" fillId="0" borderId="0" xfId="315" applyNumberFormat="1" applyBorder="1" applyAlignment="1">
      <alignment horizontal="left"/>
    </xf>
    <xf numFmtId="168" fontId="3" fillId="36" borderId="9" xfId="315" applyNumberFormat="1" applyFill="1" applyBorder="1" applyAlignment="1">
      <alignment horizontal="right"/>
    </xf>
    <xf numFmtId="0" fontId="3" fillId="0" borderId="9" xfId="315" applyBorder="1"/>
    <xf numFmtId="4" fontId="3" fillId="0" borderId="9" xfId="315" applyNumberFormat="1" applyBorder="1" applyAlignment="1">
      <alignment horizontal="right"/>
    </xf>
    <xf numFmtId="169" fontId="3" fillId="0" borderId="9" xfId="315" applyNumberFormat="1" applyBorder="1" applyAlignment="1">
      <alignment horizontal="right"/>
    </xf>
    <xf numFmtId="49" fontId="3" fillId="0" borderId="9" xfId="295" applyNumberFormat="1" applyFont="1" applyFill="1" applyBorder="1" applyAlignment="1">
      <alignment horizontal="left"/>
    </xf>
    <xf numFmtId="2" fontId="0" fillId="2" borderId="9" xfId="0" applyNumberFormat="1" applyFill="1" applyBorder="1"/>
    <xf numFmtId="49" fontId="3" fillId="0" borderId="9" xfId="315" applyNumberFormat="1" applyBorder="1" applyAlignment="1">
      <alignment horizontal="left"/>
    </xf>
    <xf numFmtId="3" fontId="3" fillId="0" borderId="9" xfId="315" applyNumberFormat="1" applyBorder="1"/>
    <xf numFmtId="164" fontId="3" fillId="0" borderId="0" xfId="315" applyNumberFormat="1" applyBorder="1"/>
    <xf numFmtId="167" fontId="3" fillId="0" borderId="9" xfId="315" applyNumberFormat="1" applyBorder="1" applyAlignment="1">
      <alignment horizontal="left"/>
    </xf>
    <xf numFmtId="169" fontId="3" fillId="0" borderId="0" xfId="315" applyNumberFormat="1" applyBorder="1" applyAlignment="1">
      <alignment horizontal="right"/>
    </xf>
    <xf numFmtId="170" fontId="0" fillId="2" borderId="9" xfId="0" applyNumberFormat="1" applyFill="1" applyBorder="1"/>
    <xf numFmtId="0" fontId="3" fillId="0" borderId="0" xfId="315"/>
    <xf numFmtId="167" fontId="3" fillId="0" borderId="0" xfId="315" applyNumberFormat="1" applyAlignment="1">
      <alignment horizontal="left"/>
    </xf>
    <xf numFmtId="168" fontId="3" fillId="0" borderId="0" xfId="315" applyNumberFormat="1" applyAlignment="1">
      <alignment horizontal="right"/>
    </xf>
    <xf numFmtId="49" fontId="3" fillId="0" borderId="0" xfId="315" applyNumberFormat="1" applyAlignment="1">
      <alignment horizontal="left"/>
    </xf>
    <xf numFmtId="169" fontId="3" fillId="0" borderId="0" xfId="315" applyNumberFormat="1" applyAlignment="1">
      <alignment horizontal="right"/>
    </xf>
    <xf numFmtId="4" fontId="3" fillId="0" borderId="0" xfId="315" applyNumberFormat="1" applyAlignment="1">
      <alignment horizontal="right"/>
    </xf>
    <xf numFmtId="3" fontId="3" fillId="0" borderId="0" xfId="315" applyNumberFormat="1"/>
    <xf numFmtId="164" fontId="3" fillId="0" borderId="0" xfId="315" applyNumberFormat="1"/>
    <xf numFmtId="4" fontId="3" fillId="0" borderId="0" xfId="315" applyNumberFormat="1" applyBorder="1" applyAlignment="1">
      <alignment horizontal="right"/>
    </xf>
    <xf numFmtId="0" fontId="3" fillId="0" borderId="0" xfId="315" applyBorder="1"/>
    <xf numFmtId="0" fontId="20" fillId="0" borderId="0" xfId="315" applyFont="1" applyBorder="1"/>
    <xf numFmtId="4" fontId="20" fillId="0" borderId="0" xfId="315" applyNumberFormat="1" applyFont="1" applyBorder="1" applyAlignment="1">
      <alignment horizontal="right"/>
    </xf>
    <xf numFmtId="0" fontId="0" fillId="2" borderId="9" xfId="0" applyFill="1" applyBorder="1" applyAlignment="1">
      <alignment horizontal="left"/>
    </xf>
    <xf numFmtId="167" fontId="3" fillId="2" borderId="9" xfId="315" applyNumberFormat="1" applyFill="1" applyBorder="1" applyAlignment="1">
      <alignment horizontal="left"/>
    </xf>
    <xf numFmtId="168" fontId="3" fillId="2" borderId="9" xfId="315" applyNumberFormat="1" applyFill="1" applyBorder="1" applyAlignment="1">
      <alignment horizontal="right"/>
    </xf>
    <xf numFmtId="49" fontId="3" fillId="2" borderId="9" xfId="315" applyNumberFormat="1" applyFill="1" applyBorder="1" applyAlignment="1">
      <alignment horizontal="left"/>
    </xf>
    <xf numFmtId="4" fontId="3" fillId="2" borderId="9" xfId="315" applyNumberFormat="1" applyFill="1" applyBorder="1"/>
    <xf numFmtId="0" fontId="0" fillId="34" borderId="8" xfId="0" applyFill="1" applyBorder="1"/>
    <xf numFmtId="43" fontId="0" fillId="34" borderId="11" xfId="212" applyFont="1" applyFill="1" applyBorder="1"/>
    <xf numFmtId="14" fontId="0" fillId="2" borderId="8" xfId="0" applyNumberFormat="1" applyFill="1" applyBorder="1"/>
    <xf numFmtId="43" fontId="0" fillId="2" borderId="11" xfId="212" applyFont="1" applyFill="1" applyBorder="1"/>
    <xf numFmtId="43" fontId="19" fillId="0" borderId="12" xfId="212" applyFont="1" applyBorder="1"/>
    <xf numFmtId="14" fontId="19" fillId="0" borderId="9" xfId="0" applyNumberFormat="1" applyFont="1" applyBorder="1" applyAlignment="1">
      <alignment horizontal="center"/>
    </xf>
    <xf numFmtId="43" fontId="19" fillId="0" borderId="9" xfId="212" applyFont="1" applyBorder="1" applyAlignment="1">
      <alignment horizontal="center"/>
    </xf>
    <xf numFmtId="43" fontId="0" fillId="0" borderId="9" xfId="0" applyNumberFormat="1" applyBorder="1"/>
    <xf numFmtId="14" fontId="0" fillId="2" borderId="9" xfId="0" applyNumberFormat="1" applyFill="1" applyBorder="1"/>
    <xf numFmtId="43" fontId="0" fillId="2" borderId="9" xfId="212" applyFont="1" applyFill="1" applyBorder="1"/>
    <xf numFmtId="43" fontId="0" fillId="34" borderId="9" xfId="212" applyFont="1" applyFill="1" applyBorder="1"/>
    <xf numFmtId="49" fontId="3" fillId="2" borderId="9" xfId="295" applyNumberFormat="1" applyFont="1" applyFill="1" applyBorder="1" applyAlignment="1">
      <alignment horizontal="left"/>
    </xf>
    <xf numFmtId="3" fontId="3" fillId="2" borderId="9" xfId="315" applyNumberFormat="1" applyFill="1" applyBorder="1"/>
    <xf numFmtId="169" fontId="3" fillId="2" borderId="9" xfId="315" applyNumberFormat="1" applyFill="1" applyBorder="1" applyAlignment="1">
      <alignment horizontal="right"/>
    </xf>
    <xf numFmtId="4" fontId="3" fillId="2" borderId="9" xfId="315" applyNumberFormat="1" applyFill="1" applyBorder="1" applyAlignment="1">
      <alignment horizontal="right"/>
    </xf>
    <xf numFmtId="0" fontId="3" fillId="2" borderId="9" xfId="315" applyFill="1" applyBorder="1"/>
    <xf numFmtId="4" fontId="3" fillId="34" borderId="9" xfId="315" applyNumberFormat="1" applyFill="1" applyBorder="1" applyAlignment="1">
      <alignment horizontal="right"/>
    </xf>
    <xf numFmtId="14" fontId="0" fillId="0" borderId="0" xfId="0" applyNumberFormat="1"/>
    <xf numFmtId="4" fontId="0" fillId="0" borderId="9" xfId="1" applyNumberFormat="1" applyFont="1" applyFill="1" applyBorder="1"/>
    <xf numFmtId="14" fontId="0" fillId="0" borderId="8" xfId="0" applyNumberFormat="1" applyBorder="1" applyAlignment="1">
      <alignment horizontal="left"/>
    </xf>
    <xf numFmtId="43" fontId="0" fillId="0" borderId="11" xfId="212" applyFont="1" applyFill="1" applyBorder="1"/>
    <xf numFmtId="43" fontId="0" fillId="0" borderId="33" xfId="212" applyFont="1" applyFill="1" applyBorder="1"/>
    <xf numFmtId="43" fontId="0" fillId="0" borderId="9" xfId="212" applyFont="1" applyFill="1" applyBorder="1"/>
    <xf numFmtId="164" fontId="2" fillId="2" borderId="9" xfId="335" applyNumberFormat="1" applyFill="1" applyBorder="1"/>
    <xf numFmtId="49" fontId="2" fillId="2" borderId="9" xfId="335" applyNumberFormat="1" applyFill="1" applyBorder="1" applyAlignment="1">
      <alignment horizontal="left"/>
    </xf>
    <xf numFmtId="168" fontId="2" fillId="2" borderId="9" xfId="335" applyNumberFormat="1" applyFill="1" applyBorder="1" applyAlignment="1">
      <alignment horizontal="right"/>
    </xf>
    <xf numFmtId="0" fontId="2" fillId="2" borderId="9" xfId="335" applyFill="1" applyBorder="1"/>
    <xf numFmtId="4" fontId="2" fillId="2" borderId="9" xfId="335" applyNumberFormat="1" applyFill="1" applyBorder="1" applyAlignment="1">
      <alignment horizontal="right"/>
    </xf>
    <xf numFmtId="169" fontId="2" fillId="2" borderId="9" xfId="335" applyNumberFormat="1" applyFill="1" applyBorder="1" applyAlignment="1">
      <alignment horizontal="right"/>
    </xf>
    <xf numFmtId="167" fontId="2" fillId="2" borderId="9" xfId="335" applyNumberFormat="1" applyFill="1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19" fillId="0" borderId="9" xfId="0" applyFont="1" applyBorder="1" applyAlignment="1">
      <alignment horizontal="center"/>
    </xf>
  </cellXfs>
  <cellStyles count="375">
    <cellStyle name="%20 - Vurgu1" xfId="19" builtinId="30" customBuiltin="1"/>
    <cellStyle name="%20 - Vurgu1 10" xfId="217" xr:uid="{9C6ECA71-4C86-4088-B36F-6707FB22E8CE}"/>
    <cellStyle name="%20 - Vurgu1 11" xfId="237" xr:uid="{4289F15D-564F-4F97-80C2-EF1A6A877678}"/>
    <cellStyle name="%20 - Vurgu1 12" xfId="257" xr:uid="{A487F1B7-492E-4EC8-A362-249C12A739AD}"/>
    <cellStyle name="%20 - Vurgu1 13" xfId="277" xr:uid="{9CF50D42-D5BC-4A51-A960-A20BC20375FC}"/>
    <cellStyle name="%20 - Vurgu1 14" xfId="297" xr:uid="{5BCD392B-0917-431C-AA39-66B35B8A931C}"/>
    <cellStyle name="%20 - Vurgu1 15" xfId="317" xr:uid="{5896D866-7A5D-4DF1-8539-86FFF429ADA0}"/>
    <cellStyle name="%20 - Vurgu1 16" xfId="337" xr:uid="{54FCD5CB-0F8B-4B45-9A61-186AC2E4B802}"/>
    <cellStyle name="%20 - Vurgu1 17" xfId="357" xr:uid="{636C1BA0-E45D-47C2-908B-165EF3427352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20" xr:uid="{B8AFB4DE-EDA0-4212-B83A-1ED71817DD79}"/>
    <cellStyle name="%20 - Vurgu2 11" xfId="240" xr:uid="{EA1DC0C0-622F-4BC6-A7C3-524D19BF4AAE}"/>
    <cellStyle name="%20 - Vurgu2 12" xfId="260" xr:uid="{09363721-C762-4FDC-8AE3-61F10A6CB7F9}"/>
    <cellStyle name="%20 - Vurgu2 13" xfId="280" xr:uid="{F979AD9F-8EF0-4509-9B7B-B70D5894A19A}"/>
    <cellStyle name="%20 - Vurgu2 14" xfId="300" xr:uid="{AD4BB72A-044E-49B9-AC19-206FE2344EDC}"/>
    <cellStyle name="%20 - Vurgu2 15" xfId="320" xr:uid="{122720AB-9C73-45B2-9D39-B39B6033B30B}"/>
    <cellStyle name="%20 - Vurgu2 16" xfId="340" xr:uid="{DF104208-8883-4BC7-A426-9289FC8CC1F7}"/>
    <cellStyle name="%20 - Vurgu2 17" xfId="360" xr:uid="{72F200CC-4A3A-4DE8-9A32-6DD0CB04F58F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23" xr:uid="{4204BA94-CCE3-4B78-9DC8-5BA634B9B754}"/>
    <cellStyle name="%20 - Vurgu3 11" xfId="243" xr:uid="{329DA868-74A2-4544-93A5-93E01C74028A}"/>
    <cellStyle name="%20 - Vurgu3 12" xfId="263" xr:uid="{9FC9C61C-34A0-4ACB-B276-D7C6C41CFF2E}"/>
    <cellStyle name="%20 - Vurgu3 13" xfId="283" xr:uid="{BB0C435D-1D58-4DC7-B775-1E6D77288D4A}"/>
    <cellStyle name="%20 - Vurgu3 14" xfId="303" xr:uid="{1B6A38BB-84A1-46F1-AB19-E77C7E92F561}"/>
    <cellStyle name="%20 - Vurgu3 15" xfId="323" xr:uid="{46933423-2469-4838-92FB-D81C468F13E0}"/>
    <cellStyle name="%20 - Vurgu3 16" xfId="343" xr:uid="{12477BF4-8B77-461E-8100-7569A774CA1C}"/>
    <cellStyle name="%20 - Vurgu3 17" xfId="363" xr:uid="{C4A952F1-3492-437E-8737-7C13547CACE9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6" xr:uid="{3C643587-2B66-422F-AB73-75977E4C19F5}"/>
    <cellStyle name="%20 - Vurgu4 11" xfId="246" xr:uid="{F952B6BC-CE29-439B-9A44-52E0391229AA}"/>
    <cellStyle name="%20 - Vurgu4 12" xfId="266" xr:uid="{F5C23B79-5786-4E6B-8D13-F96E24CFBE44}"/>
    <cellStyle name="%20 - Vurgu4 13" xfId="286" xr:uid="{7D78DCF1-B8D5-40B0-964D-2733F79B10D2}"/>
    <cellStyle name="%20 - Vurgu4 14" xfId="306" xr:uid="{FB1DC9C8-CCFC-4013-8AFD-9DDDB7D2AFEA}"/>
    <cellStyle name="%20 - Vurgu4 15" xfId="326" xr:uid="{604F1CEC-7C4B-40AC-83C5-75698C2CBF40}"/>
    <cellStyle name="%20 - Vurgu4 16" xfId="346" xr:uid="{DA40A8FD-BF41-4709-9A3A-56EF767499A4}"/>
    <cellStyle name="%20 - Vurgu4 17" xfId="366" xr:uid="{BE2E78AB-5CCE-466A-964F-7E054E2D68EA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9" xr:uid="{8ADA8E7C-E0A0-4B40-AACB-DDB313F2B4F8}"/>
    <cellStyle name="%20 - Vurgu5 11" xfId="249" xr:uid="{1C4A33BC-B366-423E-94D8-DD876F4BBE14}"/>
    <cellStyle name="%20 - Vurgu5 12" xfId="269" xr:uid="{CEBE3923-F405-4F5F-8428-24C51F73CCEE}"/>
    <cellStyle name="%20 - Vurgu5 13" xfId="289" xr:uid="{D1856325-F9C5-429D-9FB6-630C353DC3BE}"/>
    <cellStyle name="%20 - Vurgu5 14" xfId="309" xr:uid="{14127873-C6C9-483B-BCCA-E89F05DA1964}"/>
    <cellStyle name="%20 - Vurgu5 15" xfId="329" xr:uid="{8B007F48-1D68-47E6-9659-A4B5F205DC0C}"/>
    <cellStyle name="%20 - Vurgu5 16" xfId="349" xr:uid="{436B22C9-1707-4F4E-AD08-C22847C30F67}"/>
    <cellStyle name="%20 - Vurgu5 17" xfId="369" xr:uid="{D2902DBB-2CA4-47BB-AD6B-22C04713BB18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32" xr:uid="{87DEA1CC-91EB-48BA-B050-9CD4246B2804}"/>
    <cellStyle name="%20 - Vurgu6 11" xfId="252" xr:uid="{FD0201CA-8A3F-4A95-B4C7-3D9BE9838BFE}"/>
    <cellStyle name="%20 - Vurgu6 12" xfId="272" xr:uid="{B475D7FE-F749-4F81-B5B4-948DB54A6ECA}"/>
    <cellStyle name="%20 - Vurgu6 13" xfId="292" xr:uid="{A407EAEF-DA70-4DE4-931F-543AD6913FB1}"/>
    <cellStyle name="%20 - Vurgu6 14" xfId="312" xr:uid="{37EEF459-FF32-49CF-8845-B7971FE5050E}"/>
    <cellStyle name="%20 - Vurgu6 15" xfId="332" xr:uid="{F80977F3-2BBA-4277-B6C9-BEBD0C511081}"/>
    <cellStyle name="%20 - Vurgu6 16" xfId="352" xr:uid="{F9E17236-56BA-4AAD-AA46-5D614292654B}"/>
    <cellStyle name="%20 - Vurgu6 17" xfId="372" xr:uid="{F2FA0AE5-A36F-4CB4-ABA9-F8DCB3564E2E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8" xr:uid="{D309D8FE-3F96-4287-BEA4-B463BDCE7209}"/>
    <cellStyle name="%40 - Vurgu1 11" xfId="238" xr:uid="{1CD846B9-032D-48C8-BB0D-5DFDEDEE2AA7}"/>
    <cellStyle name="%40 - Vurgu1 12" xfId="258" xr:uid="{6B85C2D5-E866-491F-8BAD-8C04316889EB}"/>
    <cellStyle name="%40 - Vurgu1 13" xfId="278" xr:uid="{8F117644-9C61-45F4-A315-43FB96AB2932}"/>
    <cellStyle name="%40 - Vurgu1 14" xfId="298" xr:uid="{2683081D-A5C3-4B67-9355-6B56BD188EDD}"/>
    <cellStyle name="%40 - Vurgu1 15" xfId="318" xr:uid="{F71C3D05-CF3A-4815-8EF7-CC19B9178633}"/>
    <cellStyle name="%40 - Vurgu1 16" xfId="338" xr:uid="{DCF27219-D926-43CF-8DEC-3546FBA06468}"/>
    <cellStyle name="%40 - Vurgu1 17" xfId="358" xr:uid="{052DF9F8-A61E-4B8D-B596-8BEC17A7B333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21" xr:uid="{4BE50E9D-9904-499C-87A1-41000E113564}"/>
    <cellStyle name="%40 - Vurgu2 11" xfId="241" xr:uid="{79772E96-3ECF-44F9-8CC9-0971C35145CF}"/>
    <cellStyle name="%40 - Vurgu2 12" xfId="261" xr:uid="{72A9C8BE-FD6F-4716-8761-0C080782F4DF}"/>
    <cellStyle name="%40 - Vurgu2 13" xfId="281" xr:uid="{7D6A9A1E-4C66-4624-99EA-CC8ACF2A8E0B}"/>
    <cellStyle name="%40 - Vurgu2 14" xfId="301" xr:uid="{EF3CA0A5-C5C4-4215-88F3-394AE5E79BEA}"/>
    <cellStyle name="%40 - Vurgu2 15" xfId="321" xr:uid="{948E23A8-78B4-434D-B675-BA718DEE813A}"/>
    <cellStyle name="%40 - Vurgu2 16" xfId="341" xr:uid="{5F97F8B1-47D6-410A-A74A-3E17E83CECDE}"/>
    <cellStyle name="%40 - Vurgu2 17" xfId="361" xr:uid="{AFCEC520-299D-4286-A9E4-0C94EF13C8E7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4" xr:uid="{34749E31-2FDA-4EA1-B084-D80EE3D6F0CC}"/>
    <cellStyle name="%40 - Vurgu3 11" xfId="244" xr:uid="{1DE1E587-3D07-424C-B8AA-6FC22FE5994C}"/>
    <cellStyle name="%40 - Vurgu3 12" xfId="264" xr:uid="{A25712C1-BCDE-469D-AAC9-B4CAFD2670E3}"/>
    <cellStyle name="%40 - Vurgu3 13" xfId="284" xr:uid="{861F4159-09A5-4A41-A5EB-F5ECE028CE08}"/>
    <cellStyle name="%40 - Vurgu3 14" xfId="304" xr:uid="{D52811C6-C837-4AF9-9A30-62046A58DE78}"/>
    <cellStyle name="%40 - Vurgu3 15" xfId="324" xr:uid="{57DCE752-16C6-401A-8A26-82FF4B4BFCFA}"/>
    <cellStyle name="%40 - Vurgu3 16" xfId="344" xr:uid="{6FBD410D-88F7-41F3-98E1-2403803B3158}"/>
    <cellStyle name="%40 - Vurgu3 17" xfId="364" xr:uid="{74582D9B-602F-40E6-9EF0-3637488336D7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7" xr:uid="{E82AB2CB-8F1E-466D-ACDE-34ADC1067C0B}"/>
    <cellStyle name="%40 - Vurgu4 11" xfId="247" xr:uid="{599B8AD9-FFB3-4ED0-842C-43209F521096}"/>
    <cellStyle name="%40 - Vurgu4 12" xfId="267" xr:uid="{CD294AA1-DC82-49A5-910C-840A2824B0BE}"/>
    <cellStyle name="%40 - Vurgu4 13" xfId="287" xr:uid="{79EC5B4E-1665-492E-A0BF-EFEF419FCFED}"/>
    <cellStyle name="%40 - Vurgu4 14" xfId="307" xr:uid="{600DBB12-DAB6-4445-A6F7-B7517944DD84}"/>
    <cellStyle name="%40 - Vurgu4 15" xfId="327" xr:uid="{3EC4F166-021E-4BF7-9AC4-CC9F99101D59}"/>
    <cellStyle name="%40 - Vurgu4 16" xfId="347" xr:uid="{8FEEA899-3171-4B6A-B03B-CDD9F68D713B}"/>
    <cellStyle name="%40 - Vurgu4 17" xfId="367" xr:uid="{4F78195F-DFA4-4D56-A0D0-36BE75ED0E56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30" xr:uid="{96D93D00-A8FE-4CB9-99FF-DB0E87136B25}"/>
    <cellStyle name="%40 - Vurgu5 11" xfId="250" xr:uid="{5FED190C-5280-423B-893A-4055CEAF76F8}"/>
    <cellStyle name="%40 - Vurgu5 12" xfId="270" xr:uid="{44B3A6AA-F5A5-4815-8E99-FAD4207E628C}"/>
    <cellStyle name="%40 - Vurgu5 13" xfId="290" xr:uid="{6D49E551-C88F-453A-8DD1-8096B82CDA58}"/>
    <cellStyle name="%40 - Vurgu5 14" xfId="310" xr:uid="{7968C44E-6B67-44E3-878D-5B66B43606C9}"/>
    <cellStyle name="%40 - Vurgu5 15" xfId="330" xr:uid="{6D931987-415A-48F3-8D7A-DA20DA5B5586}"/>
    <cellStyle name="%40 - Vurgu5 16" xfId="350" xr:uid="{C3D69695-6EB8-49B7-80E6-6850DBA38B3D}"/>
    <cellStyle name="%40 - Vurgu5 17" xfId="370" xr:uid="{B78B4CAE-9372-45FC-B9D7-46E5A1101AA7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33" xr:uid="{9655E48B-ECE4-4521-9DCC-0D714C95C2F9}"/>
    <cellStyle name="%40 - Vurgu6 11" xfId="253" xr:uid="{D11911D3-E72C-4030-B519-46A054C0FA8E}"/>
    <cellStyle name="%40 - Vurgu6 12" xfId="273" xr:uid="{3EF48AD3-7D93-4AB6-8B96-B3E73C760DC6}"/>
    <cellStyle name="%40 - Vurgu6 13" xfId="293" xr:uid="{C75E49CA-F8C8-4C18-B1B9-15F12639F787}"/>
    <cellStyle name="%40 - Vurgu6 14" xfId="313" xr:uid="{11DAB3AA-1572-47DB-9B50-066A3485DC4E}"/>
    <cellStyle name="%40 - Vurgu6 15" xfId="333" xr:uid="{77103C92-3BE2-44DE-9365-1FB5086BE964}"/>
    <cellStyle name="%40 - Vurgu6 16" xfId="353" xr:uid="{18C7BB19-E804-4629-BFF1-2CB17CD27350}"/>
    <cellStyle name="%40 - Vurgu6 17" xfId="373" xr:uid="{94A5296E-548F-43E9-A8A5-BEB7E46ECE4E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9" xr:uid="{101E1E96-201E-4C0C-88D0-A005D7A6DBBD}"/>
    <cellStyle name="%60 - Vurgu1 11" xfId="239" xr:uid="{94EE0527-6B31-4A64-AB53-28A2AA0E9C52}"/>
    <cellStyle name="%60 - Vurgu1 12" xfId="259" xr:uid="{4F93FDE0-DF6B-4DEF-80E1-5F613A81AE5A}"/>
    <cellStyle name="%60 - Vurgu1 13" xfId="279" xr:uid="{E24199DB-EAEB-4F63-8CF2-3531A36F0C6E}"/>
    <cellStyle name="%60 - Vurgu1 14" xfId="299" xr:uid="{95ECA721-6D6E-4BCF-8BF4-F6B0F7C765BC}"/>
    <cellStyle name="%60 - Vurgu1 15" xfId="319" xr:uid="{34DE770F-0E58-445F-8F41-8664A4F05432}"/>
    <cellStyle name="%60 - Vurgu1 16" xfId="339" xr:uid="{B59661FC-8762-493F-B99E-897B50346207}"/>
    <cellStyle name="%60 - Vurgu1 17" xfId="359" xr:uid="{425B864C-6FF7-41FA-AA34-86D91740DC29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22" xr:uid="{B1566AD8-99AB-4732-A2A6-0C7AC5DBCB4E}"/>
    <cellStyle name="%60 - Vurgu2 11" xfId="242" xr:uid="{E1A66245-EC1F-4F97-A856-CE4885887B0C}"/>
    <cellStyle name="%60 - Vurgu2 12" xfId="262" xr:uid="{20A9CEB0-AE02-45CA-93DE-5EC6ED4FC35C}"/>
    <cellStyle name="%60 - Vurgu2 13" xfId="282" xr:uid="{6D069C97-D8C0-4650-B523-436A4847714D}"/>
    <cellStyle name="%60 - Vurgu2 14" xfId="302" xr:uid="{1EC1DC67-8829-4BA1-BD67-D709532D08D4}"/>
    <cellStyle name="%60 - Vurgu2 15" xfId="322" xr:uid="{9667A9B0-66E9-4E30-B8FF-9163831EC9FF}"/>
    <cellStyle name="%60 - Vurgu2 16" xfId="342" xr:uid="{32E05D2A-75ED-402B-92AF-3545FCB538EC}"/>
    <cellStyle name="%60 - Vurgu2 17" xfId="362" xr:uid="{1D3D09FA-56FE-4DEB-A5A8-78BE0A09C942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5" xr:uid="{F48A2001-D18B-421E-982F-F9C2A395FE72}"/>
    <cellStyle name="%60 - Vurgu3 11" xfId="245" xr:uid="{914E9059-30F7-4FA5-A207-CF1D25EC1BAD}"/>
    <cellStyle name="%60 - Vurgu3 12" xfId="265" xr:uid="{65109061-D04C-423D-A008-AAD54831F13E}"/>
    <cellStyle name="%60 - Vurgu3 13" xfId="285" xr:uid="{4634C595-7552-4BD5-B55B-235C9DC07B1A}"/>
    <cellStyle name="%60 - Vurgu3 14" xfId="305" xr:uid="{75CAA9E4-9DD6-4099-A3F9-1CBE94FA3549}"/>
    <cellStyle name="%60 - Vurgu3 15" xfId="325" xr:uid="{405DC3B9-72C4-4E1A-A260-9E2188B9B11A}"/>
    <cellStyle name="%60 - Vurgu3 16" xfId="345" xr:uid="{0D18143D-A642-4ED5-80BE-1E6D764308C0}"/>
    <cellStyle name="%60 - Vurgu3 17" xfId="365" xr:uid="{EEF85092-C860-40A0-A124-695B2C8F57CA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8" xr:uid="{363E7676-67D3-43B2-BF07-A1185E28081E}"/>
    <cellStyle name="%60 - Vurgu4 11" xfId="248" xr:uid="{7F287C21-440C-4E97-8DE4-EEAD7F534480}"/>
    <cellStyle name="%60 - Vurgu4 12" xfId="268" xr:uid="{A21ECFCD-2907-4425-BBA1-45CE39A65B68}"/>
    <cellStyle name="%60 - Vurgu4 13" xfId="288" xr:uid="{3CE7FF01-524E-4581-808D-B8A381A55C76}"/>
    <cellStyle name="%60 - Vurgu4 14" xfId="308" xr:uid="{92C09F6E-1021-4F12-B7E5-B85E7D048DE1}"/>
    <cellStyle name="%60 - Vurgu4 15" xfId="328" xr:uid="{BAB9E0CE-8F3D-4FDD-9B57-CBE5FD37802C}"/>
    <cellStyle name="%60 - Vurgu4 16" xfId="348" xr:uid="{B7AEE18C-675A-4E97-964D-0A4472CCE966}"/>
    <cellStyle name="%60 - Vurgu4 17" xfId="368" xr:uid="{CF65E62A-33ED-46DD-9163-145B5016BADA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31" xr:uid="{46A175BA-8EA4-44B9-BE4F-A3E645C8B44F}"/>
    <cellStyle name="%60 - Vurgu5 11" xfId="251" xr:uid="{EEF6DFC0-EA7C-417B-B278-4E112C7BB680}"/>
    <cellStyle name="%60 - Vurgu5 12" xfId="271" xr:uid="{8D8BF33C-2197-4B2D-A880-E6603F2845F1}"/>
    <cellStyle name="%60 - Vurgu5 13" xfId="291" xr:uid="{A02B59FF-22BC-4CAA-BF48-B1D61E2614C1}"/>
    <cellStyle name="%60 - Vurgu5 14" xfId="311" xr:uid="{1992BDF3-6979-404F-A189-E0DBCB4C0D57}"/>
    <cellStyle name="%60 - Vurgu5 15" xfId="331" xr:uid="{375103E5-B3F6-4169-8B6B-75C84CAACE66}"/>
    <cellStyle name="%60 - Vurgu5 16" xfId="351" xr:uid="{57231EF8-27DB-4CFB-9E1B-65B7731908E2}"/>
    <cellStyle name="%60 - Vurgu5 17" xfId="371" xr:uid="{3D828758-1A40-4839-90CB-14280AB79CDF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4" xr:uid="{EA200098-78CF-4527-9F99-5887540DB871}"/>
    <cellStyle name="%60 - Vurgu6 11" xfId="254" xr:uid="{0CB866D1-2870-460D-94E4-74F67F05788E}"/>
    <cellStyle name="%60 - Vurgu6 12" xfId="274" xr:uid="{9EBC6293-DDC4-42E2-8BFB-9C03D0E671EC}"/>
    <cellStyle name="%60 - Vurgu6 13" xfId="294" xr:uid="{525B8F6D-14E9-46F5-87DA-C22C4FEF558F}"/>
    <cellStyle name="%60 - Vurgu6 14" xfId="314" xr:uid="{AC353F66-8425-49B0-BF8D-A72D591710FB}"/>
    <cellStyle name="%60 - Vurgu6 15" xfId="334" xr:uid="{321B6118-3057-41AD-ACF4-D781BD012544}"/>
    <cellStyle name="%60 - Vurgu6 16" xfId="354" xr:uid="{C85F896D-C194-4645-B575-A8FFBCE2DCF8}"/>
    <cellStyle name="%60 - Vurgu6 17" xfId="374" xr:uid="{7D300053-903A-4ABA-9381-549CFEA57825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5" xr:uid="{D919F746-F592-4085-82CE-7D0501783585}"/>
    <cellStyle name="Normal 16" xfId="235" xr:uid="{69BFCEB9-CD02-4A90-9033-D1CE58D7660F}"/>
    <cellStyle name="Normal 17" xfId="213" xr:uid="{B2277E5E-67BB-4ACB-9210-E5ADA70B9FB0}"/>
    <cellStyle name="Normal 18" xfId="255" xr:uid="{BB750378-FC08-49E5-B5C8-368CE911A968}"/>
    <cellStyle name="Normal 19" xfId="275" xr:uid="{D487E9C8-08A5-441E-8B71-F75078D2AEE8}"/>
    <cellStyle name="Normal 2" xfId="47" xr:uid="{5AA281CE-7654-48E3-B4A7-93E3DD1EC944}"/>
    <cellStyle name="Normal 20" xfId="210" xr:uid="{7B7B44A9-2D33-424E-B4E9-6831F0C99602}"/>
    <cellStyle name="Normal 21" xfId="295" xr:uid="{7B540DB6-3FD7-4926-AE26-4FC9FBD7912B}"/>
    <cellStyle name="Normal 22" xfId="315" xr:uid="{6B9B4A37-0405-412E-AC35-A947F9C47BA8}"/>
    <cellStyle name="Normal 23" xfId="335" xr:uid="{40B2A363-509D-422B-A6A0-EF6E01A34A48}"/>
    <cellStyle name="Normal 24" xfId="355" xr:uid="{9922F4C3-D99B-4DBC-8668-B3A3C41C17FD}"/>
    <cellStyle name="Normal 25" xfId="211" xr:uid="{869235E2-1A95-4DBB-8138-15024C3E7D0E}"/>
    <cellStyle name="Normal 26" xfId="214" xr:uid="{D6E7B27D-BC5D-49B1-9FDB-2E5BDD224BB7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6" xr:uid="{E8978E20-E042-4330-A877-C98FCDD3FA8B}"/>
    <cellStyle name="Not 13" xfId="236" xr:uid="{2538BC50-C9E2-428B-83F9-F43D15843D21}"/>
    <cellStyle name="Not 14" xfId="256" xr:uid="{33F27437-DA19-4215-A4DC-756A61847B0B}"/>
    <cellStyle name="Not 15" xfId="276" xr:uid="{ED115FCD-8840-4173-A5E9-11A33D13846C}"/>
    <cellStyle name="Not 16" xfId="296" xr:uid="{3AF2593D-BF44-493E-8DF5-0185DA79B89F}"/>
    <cellStyle name="Not 17" xfId="316" xr:uid="{0D90BCD8-7557-4E38-B4A6-ECAA2F915126}"/>
    <cellStyle name="Not 18" xfId="336" xr:uid="{3317CD1F-7A05-4B65-9C60-E616879001F7}"/>
    <cellStyle name="Not 19" xfId="356" xr:uid="{62AEC031-CC42-4778-8E8F-123CC4B74C1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2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85" zoomScaleNormal="85" workbookViewId="0">
      <selection activeCell="V27" sqref="V27:V28"/>
    </sheetView>
  </sheetViews>
  <sheetFormatPr defaultRowHeight="15" x14ac:dyDescent="0.25"/>
  <cols>
    <col min="1" max="1" width="5.140625" customWidth="1"/>
    <col min="2" max="2" width="12" bestFit="1" customWidth="1"/>
    <col min="3" max="3" width="9.7109375" bestFit="1" customWidth="1"/>
    <col min="4" max="5" width="9.28515625" bestFit="1" customWidth="1"/>
    <col min="6" max="6" width="13.28515625" bestFit="1" customWidth="1"/>
    <col min="7" max="7" width="12" bestFit="1" customWidth="1"/>
    <col min="8" max="8" width="14.42578125" bestFit="1" customWidth="1"/>
    <col min="9" max="9" width="7.42578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2" bestFit="1" customWidth="1"/>
    <col min="17" max="17" width="4.85546875" bestFit="1" customWidth="1"/>
    <col min="18" max="18" width="12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29.28515625" customWidth="1"/>
    <col min="23" max="23" width="7.140625" bestFit="1" customWidth="1"/>
    <col min="24" max="24" width="5" bestFit="1" customWidth="1"/>
    <col min="25" max="25" width="11.5703125" bestFit="1" customWidth="1"/>
    <col min="26" max="26" width="12" bestFit="1" customWidth="1"/>
    <col min="27" max="27" width="10.85546875" bestFit="1" customWidth="1"/>
    <col min="28" max="28" width="12.710937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47" t="s">
        <v>54</v>
      </c>
      <c r="C2" s="248"/>
      <c r="D2" s="248"/>
      <c r="E2" s="248"/>
      <c r="F2" s="248"/>
      <c r="G2" s="248"/>
      <c r="H2" s="248"/>
      <c r="I2" s="248"/>
      <c r="J2" s="249"/>
      <c r="L2" s="243" t="s">
        <v>61</v>
      </c>
      <c r="M2" s="243"/>
      <c r="N2" s="24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501350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79">
        <v>45807</v>
      </c>
      <c r="M3" s="17" t="s">
        <v>62</v>
      </c>
      <c r="N3" s="78">
        <v>100000</v>
      </c>
      <c r="P3" s="52">
        <v>45564</v>
      </c>
      <c r="Q3" s="53" t="s">
        <v>33</v>
      </c>
      <c r="R3" s="52">
        <v>45639</v>
      </c>
      <c r="S3" s="53" t="s">
        <v>34</v>
      </c>
      <c r="T3" s="54">
        <v>411</v>
      </c>
      <c r="U3" s="53" t="s">
        <v>35</v>
      </c>
      <c r="V3" s="53" t="s">
        <v>36</v>
      </c>
      <c r="W3" s="55">
        <v>30</v>
      </c>
      <c r="X3" s="53" t="s">
        <v>37</v>
      </c>
      <c r="Y3" s="56">
        <v>550</v>
      </c>
      <c r="Z3" s="57">
        <v>16500</v>
      </c>
      <c r="AA3" s="57"/>
      <c r="AB3" s="57">
        <v>16500</v>
      </c>
    </row>
    <row r="4" spans="2:29" x14ac:dyDescent="0.25">
      <c r="B4" s="7">
        <v>45627</v>
      </c>
      <c r="C4" s="8">
        <v>1165</v>
      </c>
      <c r="D4" s="9"/>
      <c r="E4" s="10">
        <v>13.75</v>
      </c>
      <c r="F4" s="33">
        <f>E4*C4</f>
        <v>16018.75</v>
      </c>
      <c r="G4" s="11"/>
      <c r="H4" s="12" t="s">
        <v>6</v>
      </c>
      <c r="I4" s="13">
        <v>0.01</v>
      </c>
      <c r="J4" s="14">
        <f>(F36+F37)*I4</f>
        <v>5239.3687500000005</v>
      </c>
      <c r="L4" s="17" t="s">
        <v>66</v>
      </c>
      <c r="M4" s="17"/>
      <c r="N4" s="17"/>
      <c r="P4" s="58">
        <v>45588</v>
      </c>
      <c r="Q4" s="59" t="s">
        <v>33</v>
      </c>
      <c r="R4" s="58">
        <v>45663</v>
      </c>
      <c r="S4" s="59" t="s">
        <v>34</v>
      </c>
      <c r="T4" s="60">
        <v>494</v>
      </c>
      <c r="U4" s="59" t="s">
        <v>35</v>
      </c>
      <c r="V4" s="59" t="s">
        <v>38</v>
      </c>
      <c r="W4" s="61">
        <v>5</v>
      </c>
      <c r="X4" s="61" t="s">
        <v>37</v>
      </c>
      <c r="Y4" s="62">
        <v>530</v>
      </c>
      <c r="Z4" s="63">
        <v>2650</v>
      </c>
      <c r="AA4" s="64"/>
      <c r="AB4" s="63">
        <v>2650</v>
      </c>
    </row>
    <row r="5" spans="2:29" x14ac:dyDescent="0.25">
      <c r="B5" s="7">
        <v>45628</v>
      </c>
      <c r="C5" s="8">
        <v>1225</v>
      </c>
      <c r="D5" s="9"/>
      <c r="E5" s="10">
        <v>13.75</v>
      </c>
      <c r="F5" s="33">
        <f t="shared" ref="F5:F34" si="0">E5*C5</f>
        <v>16843.75</v>
      </c>
      <c r="G5" s="11"/>
      <c r="H5" s="12" t="s">
        <v>7</v>
      </c>
      <c r="I5" s="13">
        <v>1E-3</v>
      </c>
      <c r="J5" s="14">
        <f>(F36+F37)*I5</f>
        <v>523.93687499999999</v>
      </c>
      <c r="L5" s="79">
        <v>45838</v>
      </c>
      <c r="M5" s="17" t="s">
        <v>63</v>
      </c>
      <c r="N5" s="78">
        <v>100000</v>
      </c>
      <c r="P5" s="58">
        <v>45588</v>
      </c>
      <c r="Q5" s="59" t="s">
        <v>33</v>
      </c>
      <c r="R5" s="58">
        <v>45663</v>
      </c>
      <c r="S5" s="59" t="s">
        <v>34</v>
      </c>
      <c r="T5" s="60">
        <v>494</v>
      </c>
      <c r="U5" s="59" t="s">
        <v>35</v>
      </c>
      <c r="V5" s="59" t="s">
        <v>36</v>
      </c>
      <c r="W5" s="61">
        <v>15</v>
      </c>
      <c r="X5" s="61" t="s">
        <v>37</v>
      </c>
      <c r="Y5" s="62">
        <v>600</v>
      </c>
      <c r="Z5" s="63">
        <v>9000</v>
      </c>
      <c r="AA5" s="64"/>
      <c r="AB5" s="63">
        <v>9000</v>
      </c>
    </row>
    <row r="6" spans="2:29" x14ac:dyDescent="0.25">
      <c r="B6" s="7">
        <v>45629</v>
      </c>
      <c r="C6" s="8">
        <v>1207</v>
      </c>
      <c r="D6" s="9"/>
      <c r="E6" s="10">
        <v>13.75</v>
      </c>
      <c r="F6" s="33">
        <f t="shared" si="0"/>
        <v>16596.25</v>
      </c>
      <c r="G6" s="11"/>
      <c r="H6" s="12" t="s">
        <v>8</v>
      </c>
      <c r="I6" s="13"/>
      <c r="J6" s="14"/>
      <c r="L6" s="17" t="s">
        <v>67</v>
      </c>
      <c r="M6" s="17"/>
      <c r="N6" s="17"/>
      <c r="P6" s="58">
        <v>45588</v>
      </c>
      <c r="Q6" s="59" t="s">
        <v>33</v>
      </c>
      <c r="R6" s="58">
        <v>45663</v>
      </c>
      <c r="S6" s="59" t="s">
        <v>34</v>
      </c>
      <c r="T6" s="60">
        <v>494</v>
      </c>
      <c r="U6" s="59" t="s">
        <v>35</v>
      </c>
      <c r="V6" s="59" t="s">
        <v>39</v>
      </c>
      <c r="W6" s="61">
        <v>120</v>
      </c>
      <c r="X6" s="61" t="s">
        <v>37</v>
      </c>
      <c r="Y6" s="62">
        <v>520</v>
      </c>
      <c r="Z6" s="63">
        <v>62400</v>
      </c>
      <c r="AA6" s="64"/>
      <c r="AB6" s="63">
        <v>62400</v>
      </c>
    </row>
    <row r="7" spans="2:29" x14ac:dyDescent="0.25">
      <c r="B7" s="7">
        <v>45630</v>
      </c>
      <c r="C7" s="8">
        <v>1200</v>
      </c>
      <c r="D7" s="9"/>
      <c r="E7" s="10">
        <v>13.75</v>
      </c>
      <c r="F7" s="33">
        <f t="shared" si="0"/>
        <v>16500</v>
      </c>
      <c r="G7" s="11"/>
      <c r="H7" s="12" t="s">
        <v>9</v>
      </c>
      <c r="I7" s="13"/>
      <c r="J7" s="14">
        <v>1.8000001437030733E-3</v>
      </c>
      <c r="L7" s="79">
        <v>45868</v>
      </c>
      <c r="M7" s="17" t="s">
        <v>64</v>
      </c>
      <c r="N7" s="78">
        <v>100000</v>
      </c>
      <c r="P7" s="58">
        <v>45588</v>
      </c>
      <c r="Q7" s="59" t="s">
        <v>33</v>
      </c>
      <c r="R7" s="58">
        <v>45663</v>
      </c>
      <c r="S7" s="59" t="s">
        <v>34</v>
      </c>
      <c r="T7" s="60">
        <v>494</v>
      </c>
      <c r="U7" s="59" t="s">
        <v>35</v>
      </c>
      <c r="V7" s="59" t="s">
        <v>40</v>
      </c>
      <c r="W7" s="61">
        <v>250</v>
      </c>
      <c r="X7" s="61" t="s">
        <v>37</v>
      </c>
      <c r="Y7" s="62">
        <v>610</v>
      </c>
      <c r="Z7" s="63">
        <v>152500</v>
      </c>
      <c r="AA7" s="64"/>
      <c r="AB7" s="63">
        <v>152500</v>
      </c>
    </row>
    <row r="8" spans="2:29" x14ac:dyDescent="0.25">
      <c r="B8" s="7">
        <v>45631</v>
      </c>
      <c r="C8" s="8">
        <v>1200</v>
      </c>
      <c r="D8" s="9"/>
      <c r="E8" s="10">
        <v>13.75</v>
      </c>
      <c r="F8" s="33">
        <f t="shared" si="0"/>
        <v>16500</v>
      </c>
      <c r="G8" s="15">
        <v>45564</v>
      </c>
      <c r="H8" s="16" t="s">
        <v>57</v>
      </c>
      <c r="I8" s="17">
        <v>30</v>
      </c>
      <c r="J8" s="18">
        <v>16500</v>
      </c>
      <c r="L8" s="17" t="s">
        <v>68</v>
      </c>
      <c r="M8" s="17"/>
      <c r="N8" s="17"/>
      <c r="P8" s="58">
        <v>45588</v>
      </c>
      <c r="Q8" s="59" t="s">
        <v>33</v>
      </c>
      <c r="R8" s="58">
        <v>45663</v>
      </c>
      <c r="S8" s="59" t="s">
        <v>34</v>
      </c>
      <c r="T8" s="60">
        <v>499</v>
      </c>
      <c r="U8" s="59" t="s">
        <v>35</v>
      </c>
      <c r="V8" s="59" t="s">
        <v>41</v>
      </c>
      <c r="W8" s="61">
        <v>20</v>
      </c>
      <c r="X8" s="61" t="s">
        <v>37</v>
      </c>
      <c r="Y8" s="62">
        <v>620</v>
      </c>
      <c r="Z8" s="63">
        <v>12400</v>
      </c>
      <c r="AA8" s="64"/>
      <c r="AB8" s="63">
        <v>12400</v>
      </c>
    </row>
    <row r="9" spans="2:29" x14ac:dyDescent="0.25">
      <c r="B9" s="7">
        <v>45632</v>
      </c>
      <c r="C9" s="8">
        <v>1133</v>
      </c>
      <c r="D9" s="9"/>
      <c r="E9" s="10">
        <v>13.75</v>
      </c>
      <c r="F9" s="33">
        <f t="shared" si="0"/>
        <v>15578.75</v>
      </c>
      <c r="G9" s="15">
        <v>45588</v>
      </c>
      <c r="H9" s="16" t="s">
        <v>58</v>
      </c>
      <c r="I9" s="17">
        <v>5</v>
      </c>
      <c r="J9" s="18">
        <v>2650</v>
      </c>
      <c r="L9" s="79">
        <v>45899</v>
      </c>
      <c r="M9" s="17" t="s">
        <v>65</v>
      </c>
      <c r="N9" s="78">
        <v>100000</v>
      </c>
      <c r="P9" s="65"/>
      <c r="Q9" s="66"/>
      <c r="R9" s="65"/>
      <c r="S9" s="66"/>
      <c r="T9" s="67"/>
      <c r="U9" s="66"/>
      <c r="V9" s="66" t="s">
        <v>42</v>
      </c>
      <c r="W9" s="68"/>
      <c r="X9" s="68"/>
      <c r="Y9" s="69"/>
      <c r="Z9" s="70"/>
      <c r="AA9" s="71"/>
      <c r="AB9" s="70">
        <f>SUM(AB3:AB8)*-1</f>
        <v>-255450</v>
      </c>
    </row>
    <row r="10" spans="2:29" x14ac:dyDescent="0.25">
      <c r="B10" s="7">
        <v>45633</v>
      </c>
      <c r="C10" s="8">
        <v>1223</v>
      </c>
      <c r="D10" s="9"/>
      <c r="E10" s="10">
        <v>13.75</v>
      </c>
      <c r="F10" s="33">
        <f t="shared" si="0"/>
        <v>16816.25</v>
      </c>
      <c r="G10" s="15">
        <v>45588</v>
      </c>
      <c r="H10" s="16" t="s">
        <v>57</v>
      </c>
      <c r="I10" s="17">
        <v>15</v>
      </c>
      <c r="J10" s="18">
        <v>9000</v>
      </c>
      <c r="L10" s="17" t="s">
        <v>69</v>
      </c>
      <c r="M10" s="17"/>
      <c r="N10" s="17"/>
      <c r="P10" s="72">
        <v>45612</v>
      </c>
      <c r="Q10" s="73" t="s">
        <v>43</v>
      </c>
      <c r="R10" s="72">
        <v>45697</v>
      </c>
      <c r="S10" s="73" t="s">
        <v>34</v>
      </c>
      <c r="T10" s="74">
        <v>580</v>
      </c>
      <c r="U10" s="73" t="s">
        <v>44</v>
      </c>
      <c r="V10" s="73" t="s">
        <v>38</v>
      </c>
      <c r="W10" s="75">
        <v>5</v>
      </c>
      <c r="X10" s="73" t="s">
        <v>37</v>
      </c>
      <c r="Y10" s="76">
        <v>530</v>
      </c>
      <c r="Z10" s="77">
        <v>2650</v>
      </c>
      <c r="AA10" s="77"/>
      <c r="AB10" s="77">
        <v>2650</v>
      </c>
    </row>
    <row r="11" spans="2:29" x14ac:dyDescent="0.25">
      <c r="B11" s="7">
        <v>45634</v>
      </c>
      <c r="C11" s="8">
        <v>1200</v>
      </c>
      <c r="D11" s="9"/>
      <c r="E11" s="10">
        <v>13.75</v>
      </c>
      <c r="F11" s="33">
        <f t="shared" si="0"/>
        <v>16500</v>
      </c>
      <c r="G11" s="15">
        <v>45588</v>
      </c>
      <c r="H11" s="16" t="s">
        <v>55</v>
      </c>
      <c r="I11" s="17">
        <v>120</v>
      </c>
      <c r="J11" s="18">
        <v>62400</v>
      </c>
      <c r="L11" s="17"/>
      <c r="M11" s="17"/>
      <c r="N11" s="80">
        <f>SUM(N3:N9)</f>
        <v>400000</v>
      </c>
      <c r="P11" s="72">
        <v>45612</v>
      </c>
      <c r="Q11" s="73" t="s">
        <v>43</v>
      </c>
      <c r="R11" s="72">
        <v>45697</v>
      </c>
      <c r="S11" s="73" t="s">
        <v>34</v>
      </c>
      <c r="T11" s="74">
        <v>580</v>
      </c>
      <c r="U11" s="73" t="s">
        <v>45</v>
      </c>
      <c r="V11" s="73" t="s">
        <v>36</v>
      </c>
      <c r="W11" s="75">
        <v>15</v>
      </c>
      <c r="X11" s="73" t="s">
        <v>37</v>
      </c>
      <c r="Y11" s="76">
        <v>600</v>
      </c>
      <c r="Z11" s="77">
        <v>9000</v>
      </c>
      <c r="AA11" s="77"/>
      <c r="AB11" s="77">
        <v>9000</v>
      </c>
    </row>
    <row r="12" spans="2:29" x14ac:dyDescent="0.25">
      <c r="B12" s="7">
        <v>45635</v>
      </c>
      <c r="C12" s="8">
        <v>1218</v>
      </c>
      <c r="D12" s="9"/>
      <c r="E12" s="10">
        <v>13.75</v>
      </c>
      <c r="F12" s="33">
        <f t="shared" si="0"/>
        <v>16747.5</v>
      </c>
      <c r="G12" s="15">
        <v>45588</v>
      </c>
      <c r="H12" s="16" t="s">
        <v>59</v>
      </c>
      <c r="I12" s="17">
        <v>250</v>
      </c>
      <c r="J12" s="18">
        <v>152500</v>
      </c>
      <c r="L12" t="s">
        <v>70</v>
      </c>
      <c r="P12" s="72">
        <v>45612</v>
      </c>
      <c r="Q12" s="73" t="s">
        <v>43</v>
      </c>
      <c r="R12" s="72">
        <v>45697</v>
      </c>
      <c r="S12" s="73" t="s">
        <v>34</v>
      </c>
      <c r="T12" s="74">
        <v>580</v>
      </c>
      <c r="U12" s="73" t="s">
        <v>46</v>
      </c>
      <c r="V12" s="73" t="s">
        <v>39</v>
      </c>
      <c r="W12" s="75">
        <v>120</v>
      </c>
      <c r="X12" s="73" t="s">
        <v>37</v>
      </c>
      <c r="Y12" s="76">
        <v>520</v>
      </c>
      <c r="Z12" s="77">
        <v>62400</v>
      </c>
      <c r="AA12" s="77"/>
      <c r="AB12" s="77">
        <v>62400</v>
      </c>
    </row>
    <row r="13" spans="2:29" x14ac:dyDescent="0.25">
      <c r="B13" s="7">
        <v>45636</v>
      </c>
      <c r="C13" s="8">
        <v>1261</v>
      </c>
      <c r="D13" s="9"/>
      <c r="E13" s="10">
        <v>13.75</v>
      </c>
      <c r="F13" s="33">
        <f t="shared" si="0"/>
        <v>17338.75</v>
      </c>
      <c r="G13" s="15">
        <v>45588</v>
      </c>
      <c r="H13" s="16" t="s">
        <v>41</v>
      </c>
      <c r="I13" s="17">
        <v>20</v>
      </c>
      <c r="J13" s="18">
        <v>12400</v>
      </c>
      <c r="P13" s="72">
        <v>45612</v>
      </c>
      <c r="Q13" s="73" t="s">
        <v>43</v>
      </c>
      <c r="R13" s="72">
        <v>45697</v>
      </c>
      <c r="S13" s="73" t="s">
        <v>34</v>
      </c>
      <c r="T13" s="74">
        <v>580</v>
      </c>
      <c r="U13" s="73" t="s">
        <v>47</v>
      </c>
      <c r="V13" s="73" t="s">
        <v>40</v>
      </c>
      <c r="W13" s="75">
        <v>300</v>
      </c>
      <c r="X13" s="73" t="s">
        <v>37</v>
      </c>
      <c r="Y13" s="76">
        <v>610</v>
      </c>
      <c r="Z13" s="77">
        <v>183000</v>
      </c>
      <c r="AA13" s="77"/>
      <c r="AB13" s="77">
        <v>183000</v>
      </c>
    </row>
    <row r="14" spans="2:29" x14ac:dyDescent="0.25">
      <c r="B14" s="7">
        <v>45637</v>
      </c>
      <c r="C14" s="8">
        <v>1251</v>
      </c>
      <c r="D14" s="9"/>
      <c r="E14" s="10">
        <v>13.75</v>
      </c>
      <c r="F14" s="33">
        <f t="shared" si="0"/>
        <v>17201.25</v>
      </c>
      <c r="G14" s="15">
        <v>45666</v>
      </c>
      <c r="H14" s="16" t="s">
        <v>60</v>
      </c>
      <c r="I14" s="17"/>
      <c r="J14" s="18">
        <v>100000</v>
      </c>
      <c r="P14" s="72">
        <v>45613</v>
      </c>
      <c r="Q14" s="73" t="s">
        <v>48</v>
      </c>
      <c r="R14" s="72">
        <v>45703</v>
      </c>
      <c r="S14" s="73" t="s">
        <v>34</v>
      </c>
      <c r="T14" s="74">
        <v>590</v>
      </c>
      <c r="U14" s="73" t="s">
        <v>49</v>
      </c>
      <c r="V14" s="73" t="s">
        <v>50</v>
      </c>
      <c r="W14" s="75">
        <v>15</v>
      </c>
      <c r="X14" s="73" t="s">
        <v>37</v>
      </c>
      <c r="Y14" s="76">
        <v>550</v>
      </c>
      <c r="Z14" s="77">
        <v>8250</v>
      </c>
      <c r="AA14" s="77"/>
      <c r="AB14" s="77">
        <v>8250</v>
      </c>
    </row>
    <row r="15" spans="2:29" x14ac:dyDescent="0.25">
      <c r="B15" s="7">
        <v>45638</v>
      </c>
      <c r="C15" s="8">
        <v>1125</v>
      </c>
      <c r="D15" s="9"/>
      <c r="E15" s="10">
        <v>13.75</v>
      </c>
      <c r="F15" s="33">
        <f t="shared" si="0"/>
        <v>15468.75</v>
      </c>
      <c r="G15" s="15">
        <v>45678</v>
      </c>
      <c r="H15" s="16" t="s">
        <v>72</v>
      </c>
      <c r="I15" s="17"/>
      <c r="J15" s="18">
        <v>162723.57</v>
      </c>
      <c r="P15" s="72">
        <v>45613</v>
      </c>
      <c r="Q15" s="73" t="s">
        <v>48</v>
      </c>
      <c r="R15" s="72">
        <v>45703</v>
      </c>
      <c r="S15" s="73" t="s">
        <v>34</v>
      </c>
      <c r="T15" s="74">
        <v>590</v>
      </c>
      <c r="U15" s="73" t="s">
        <v>51</v>
      </c>
      <c r="V15" s="73" t="s">
        <v>52</v>
      </c>
      <c r="W15" s="75">
        <v>5</v>
      </c>
      <c r="X15" s="73" t="s">
        <v>37</v>
      </c>
      <c r="Y15" s="76">
        <v>560</v>
      </c>
      <c r="Z15" s="77">
        <v>2800</v>
      </c>
      <c r="AA15" s="77"/>
      <c r="AB15" s="77">
        <v>2800</v>
      </c>
    </row>
    <row r="16" spans="2:29" x14ac:dyDescent="0.25">
      <c r="B16" s="7">
        <v>45639</v>
      </c>
      <c r="C16" s="8">
        <v>1288</v>
      </c>
      <c r="D16" s="9"/>
      <c r="E16" s="10">
        <v>13.75</v>
      </c>
      <c r="F16" s="33">
        <f t="shared" si="0"/>
        <v>17710</v>
      </c>
      <c r="G16" s="19"/>
      <c r="H16" s="16"/>
      <c r="I16" s="17"/>
      <c r="J16" s="18"/>
      <c r="N16" s="31"/>
      <c r="P16" s="72">
        <v>45613</v>
      </c>
      <c r="Q16" s="73" t="s">
        <v>48</v>
      </c>
      <c r="R16" s="72">
        <v>45703</v>
      </c>
      <c r="S16" s="73" t="s">
        <v>34</v>
      </c>
      <c r="T16" s="74">
        <v>590</v>
      </c>
      <c r="U16" s="73" t="s">
        <v>53</v>
      </c>
      <c r="V16" s="73" t="s">
        <v>41</v>
      </c>
      <c r="W16" s="75">
        <v>30</v>
      </c>
      <c r="X16" s="73" t="s">
        <v>37</v>
      </c>
      <c r="Y16" s="76">
        <v>620</v>
      </c>
      <c r="Z16" s="77">
        <v>18600</v>
      </c>
      <c r="AA16" s="77"/>
      <c r="AB16" s="77">
        <v>18600</v>
      </c>
    </row>
    <row r="17" spans="2:28" x14ac:dyDescent="0.25">
      <c r="B17" s="7">
        <v>45640</v>
      </c>
      <c r="C17" s="8">
        <v>1255</v>
      </c>
      <c r="D17" s="9"/>
      <c r="E17" s="10">
        <v>13.75</v>
      </c>
      <c r="F17" s="33">
        <f t="shared" si="0"/>
        <v>17256.25</v>
      </c>
      <c r="G17" s="19"/>
      <c r="H17" s="16"/>
      <c r="I17" s="17"/>
      <c r="J17" s="18"/>
      <c r="N17" s="31"/>
      <c r="P17" s="17"/>
      <c r="Q17" s="17"/>
      <c r="R17" s="17"/>
      <c r="S17" s="17"/>
      <c r="T17" s="17"/>
      <c r="U17" s="17"/>
      <c r="V17" s="73" t="s">
        <v>56</v>
      </c>
      <c r="W17" s="17"/>
      <c r="X17" s="17"/>
      <c r="Y17" s="17"/>
      <c r="Z17" s="17"/>
      <c r="AA17" s="17"/>
      <c r="AB17" s="17"/>
    </row>
    <row r="18" spans="2:28" x14ac:dyDescent="0.25">
      <c r="B18" s="7">
        <v>45641</v>
      </c>
      <c r="C18" s="8">
        <v>1247</v>
      </c>
      <c r="D18" s="9"/>
      <c r="E18" s="10">
        <v>13.75</v>
      </c>
      <c r="F18" s="33">
        <f t="shared" si="0"/>
        <v>17146.25</v>
      </c>
      <c r="G18" s="19"/>
      <c r="H18" s="16"/>
      <c r="I18" s="17"/>
      <c r="J18" s="18"/>
      <c r="N18" s="31"/>
      <c r="P18" s="81">
        <v>45653</v>
      </c>
      <c r="Q18" s="82" t="s">
        <v>33</v>
      </c>
      <c r="R18" s="81">
        <v>45728</v>
      </c>
      <c r="S18" s="82" t="s">
        <v>34</v>
      </c>
      <c r="T18" s="83">
        <v>744</v>
      </c>
      <c r="U18" s="82" t="s">
        <v>35</v>
      </c>
      <c r="V18" s="82" t="s">
        <v>39</v>
      </c>
      <c r="W18" s="84">
        <v>100</v>
      </c>
      <c r="X18" s="82" t="s">
        <v>37</v>
      </c>
      <c r="Y18" s="85">
        <v>540</v>
      </c>
      <c r="Z18" s="86">
        <v>54000</v>
      </c>
      <c r="AA18" s="87"/>
      <c r="AB18" s="86">
        <v>54000</v>
      </c>
    </row>
    <row r="19" spans="2:28" x14ac:dyDescent="0.25">
      <c r="B19" s="7">
        <v>45642</v>
      </c>
      <c r="C19" s="8">
        <v>1242</v>
      </c>
      <c r="D19" s="9"/>
      <c r="E19" s="10">
        <v>13.75</v>
      </c>
      <c r="F19" s="33">
        <f t="shared" si="0"/>
        <v>17077.5</v>
      </c>
      <c r="G19" s="19"/>
      <c r="H19" s="16"/>
      <c r="I19" s="17"/>
      <c r="J19" s="18"/>
      <c r="P19" s="81">
        <v>45653</v>
      </c>
      <c r="Q19" s="82" t="s">
        <v>33</v>
      </c>
      <c r="R19" s="81">
        <v>45728</v>
      </c>
      <c r="S19" s="82" t="s">
        <v>34</v>
      </c>
      <c r="T19" s="83">
        <v>744</v>
      </c>
      <c r="U19" s="82" t="s">
        <v>35</v>
      </c>
      <c r="V19" s="82" t="s">
        <v>40</v>
      </c>
      <c r="W19" s="84">
        <v>240</v>
      </c>
      <c r="X19" s="82" t="s">
        <v>37</v>
      </c>
      <c r="Y19" s="85">
        <v>630</v>
      </c>
      <c r="Z19" s="86">
        <v>151200</v>
      </c>
      <c r="AA19" s="87"/>
      <c r="AB19" s="86">
        <v>151200</v>
      </c>
    </row>
    <row r="20" spans="2:28" x14ac:dyDescent="0.25">
      <c r="B20" s="7">
        <v>45643</v>
      </c>
      <c r="C20" s="8">
        <v>1263</v>
      </c>
      <c r="D20" s="9"/>
      <c r="E20" s="10">
        <v>13.75</v>
      </c>
      <c r="F20" s="33">
        <f t="shared" si="0"/>
        <v>17366.25</v>
      </c>
      <c r="G20" s="19"/>
      <c r="H20" s="16"/>
      <c r="I20" s="17"/>
      <c r="J20" s="18"/>
      <c r="P20" s="81">
        <v>45653</v>
      </c>
      <c r="Q20" s="82" t="s">
        <v>33</v>
      </c>
      <c r="R20" s="81">
        <v>45728</v>
      </c>
      <c r="S20" s="82" t="s">
        <v>34</v>
      </c>
      <c r="T20" s="83">
        <v>744</v>
      </c>
      <c r="U20" s="82" t="s">
        <v>35</v>
      </c>
      <c r="V20" s="82" t="s">
        <v>36</v>
      </c>
      <c r="W20" s="84">
        <v>15</v>
      </c>
      <c r="X20" s="82" t="s">
        <v>37</v>
      </c>
      <c r="Y20" s="85">
        <v>630</v>
      </c>
      <c r="Z20" s="86">
        <v>9450</v>
      </c>
      <c r="AA20" s="87"/>
      <c r="AB20" s="86">
        <v>9450</v>
      </c>
    </row>
    <row r="21" spans="2:28" x14ac:dyDescent="0.25">
      <c r="B21" s="7">
        <v>45644</v>
      </c>
      <c r="C21" s="8">
        <v>1241</v>
      </c>
      <c r="D21" s="9"/>
      <c r="E21" s="10">
        <v>13.75</v>
      </c>
      <c r="F21" s="33">
        <f t="shared" si="0"/>
        <v>17063.75</v>
      </c>
      <c r="G21" s="19"/>
      <c r="H21" s="16"/>
      <c r="I21" s="17"/>
      <c r="J21" s="18"/>
      <c r="P21" s="17"/>
      <c r="Q21" s="17"/>
      <c r="R21" s="17"/>
      <c r="S21" s="17"/>
      <c r="T21" s="17"/>
      <c r="U21" s="17"/>
      <c r="V21" s="88" t="s">
        <v>71</v>
      </c>
      <c r="W21" s="17"/>
      <c r="X21" s="17"/>
      <c r="Y21" s="17"/>
      <c r="Z21" s="17"/>
      <c r="AA21" s="17"/>
      <c r="AB21" s="17"/>
    </row>
    <row r="22" spans="2:28" x14ac:dyDescent="0.25">
      <c r="B22" s="7">
        <v>45645</v>
      </c>
      <c r="C22" s="8">
        <v>1172</v>
      </c>
      <c r="D22" s="9"/>
      <c r="E22" s="10">
        <v>13.75</v>
      </c>
      <c r="F22" s="33">
        <f t="shared" si="0"/>
        <v>16115</v>
      </c>
      <c r="G22" s="19"/>
      <c r="H22" s="16"/>
      <c r="I22" s="17"/>
      <c r="J22" s="18"/>
      <c r="N22" s="31"/>
    </row>
    <row r="23" spans="2:28" x14ac:dyDescent="0.25">
      <c r="B23" s="7">
        <v>45646</v>
      </c>
      <c r="C23" s="8">
        <v>1224</v>
      </c>
      <c r="D23" s="9"/>
      <c r="E23" s="10">
        <v>13.75</v>
      </c>
      <c r="F23" s="33">
        <f t="shared" si="0"/>
        <v>16830</v>
      </c>
      <c r="G23" s="19"/>
      <c r="H23" s="16"/>
      <c r="I23" s="17"/>
      <c r="J23" s="18"/>
    </row>
    <row r="24" spans="2:28" x14ac:dyDescent="0.25">
      <c r="B24" s="7">
        <v>45647</v>
      </c>
      <c r="C24" s="8">
        <v>1225</v>
      </c>
      <c r="D24" s="9"/>
      <c r="E24" s="10">
        <v>13.75</v>
      </c>
      <c r="F24" s="33">
        <f t="shared" si="0"/>
        <v>16843.75</v>
      </c>
      <c r="G24" s="19"/>
      <c r="H24" s="16"/>
      <c r="I24" s="17"/>
      <c r="J24" s="18"/>
    </row>
    <row r="25" spans="2:28" x14ac:dyDescent="0.25">
      <c r="B25" s="7">
        <v>45648</v>
      </c>
      <c r="C25" s="8">
        <v>1254.5</v>
      </c>
      <c r="D25" s="9"/>
      <c r="E25" s="10">
        <v>13.75</v>
      </c>
      <c r="F25" s="33">
        <f t="shared" si="0"/>
        <v>17249.375</v>
      </c>
      <c r="G25" s="19"/>
      <c r="H25" s="16"/>
      <c r="I25" s="17"/>
      <c r="J25" s="18"/>
    </row>
    <row r="26" spans="2:28" x14ac:dyDescent="0.25">
      <c r="B26" s="7">
        <v>45649</v>
      </c>
      <c r="C26" s="8">
        <v>1253</v>
      </c>
      <c r="D26" s="9"/>
      <c r="E26" s="10">
        <v>13.75</v>
      </c>
      <c r="F26" s="33">
        <f t="shared" si="0"/>
        <v>17228.75</v>
      </c>
      <c r="G26" s="19"/>
      <c r="H26" s="16"/>
      <c r="I26" s="17"/>
      <c r="J26" s="18"/>
    </row>
    <row r="27" spans="2:28" x14ac:dyDescent="0.25">
      <c r="B27" s="7">
        <v>45650</v>
      </c>
      <c r="C27" s="8">
        <v>1285</v>
      </c>
      <c r="D27" s="9"/>
      <c r="E27" s="10">
        <v>13.75</v>
      </c>
      <c r="F27" s="33">
        <f t="shared" si="0"/>
        <v>17668.75</v>
      </c>
      <c r="G27" s="19"/>
      <c r="H27" s="16"/>
      <c r="I27" s="17"/>
      <c r="J27" s="18"/>
      <c r="V27" t="s">
        <v>94</v>
      </c>
    </row>
    <row r="28" spans="2:28" x14ac:dyDescent="0.25">
      <c r="B28" s="7">
        <v>45651</v>
      </c>
      <c r="C28" s="8">
        <v>1200.5</v>
      </c>
      <c r="D28" s="9"/>
      <c r="E28" s="10">
        <v>13.75</v>
      </c>
      <c r="F28" s="33">
        <f t="shared" si="0"/>
        <v>16506.875</v>
      </c>
      <c r="G28" s="19"/>
      <c r="H28" s="16"/>
      <c r="I28" s="17"/>
      <c r="J28" s="18"/>
      <c r="V28" t="s">
        <v>93</v>
      </c>
    </row>
    <row r="29" spans="2:28" x14ac:dyDescent="0.25">
      <c r="B29" s="7">
        <v>45652</v>
      </c>
      <c r="C29" s="8">
        <v>1268</v>
      </c>
      <c r="D29" s="9"/>
      <c r="E29" s="10">
        <v>13.75</v>
      </c>
      <c r="F29" s="33">
        <f t="shared" si="0"/>
        <v>17435</v>
      </c>
      <c r="G29" s="19"/>
      <c r="H29" s="16"/>
      <c r="I29" s="17"/>
      <c r="J29" s="18"/>
    </row>
    <row r="30" spans="2:28" x14ac:dyDescent="0.25">
      <c r="B30" s="7">
        <v>45653</v>
      </c>
      <c r="C30" s="8">
        <v>1272</v>
      </c>
      <c r="D30" s="9"/>
      <c r="E30" s="10">
        <v>13.75</v>
      </c>
      <c r="F30" s="33">
        <f t="shared" si="0"/>
        <v>17490</v>
      </c>
      <c r="G30" s="19"/>
      <c r="H30" s="16"/>
      <c r="I30" s="17"/>
      <c r="J30" s="18"/>
    </row>
    <row r="31" spans="2:28" x14ac:dyDescent="0.25">
      <c r="B31" s="7">
        <v>45654</v>
      </c>
      <c r="C31" s="8">
        <v>1252</v>
      </c>
      <c r="D31" s="9"/>
      <c r="E31" s="10">
        <v>13.75</v>
      </c>
      <c r="F31" s="33">
        <f t="shared" si="0"/>
        <v>17215</v>
      </c>
      <c r="G31" s="19"/>
      <c r="H31" s="16"/>
      <c r="I31" s="17"/>
      <c r="J31" s="18"/>
    </row>
    <row r="32" spans="2:28" x14ac:dyDescent="0.25">
      <c r="B32" s="7">
        <v>45655</v>
      </c>
      <c r="C32" s="8">
        <v>1240</v>
      </c>
      <c r="D32" s="9"/>
      <c r="E32" s="10">
        <v>13.75</v>
      </c>
      <c r="F32" s="33">
        <f t="shared" si="0"/>
        <v>17050</v>
      </c>
      <c r="G32" s="19"/>
      <c r="H32" s="16"/>
      <c r="I32" s="17"/>
      <c r="J32" s="18"/>
    </row>
    <row r="33" spans="2:12" x14ac:dyDescent="0.25">
      <c r="B33" s="7">
        <v>45656</v>
      </c>
      <c r="C33" s="8">
        <v>1256</v>
      </c>
      <c r="D33" s="9"/>
      <c r="E33" s="10">
        <v>13.75</v>
      </c>
      <c r="F33" s="33">
        <f t="shared" si="0"/>
        <v>17270</v>
      </c>
      <c r="G33" s="19"/>
      <c r="H33" s="16"/>
      <c r="I33" s="17"/>
      <c r="J33" s="18"/>
    </row>
    <row r="34" spans="2:12" ht="15.75" thickBot="1" x14ac:dyDescent="0.3">
      <c r="B34" s="34">
        <v>45657</v>
      </c>
      <c r="C34" s="35">
        <v>1258.5</v>
      </c>
      <c r="D34" s="36"/>
      <c r="E34" s="37">
        <v>13.75</v>
      </c>
      <c r="F34" s="38">
        <f t="shared" si="0"/>
        <v>17304.375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38104.5</v>
      </c>
      <c r="D35" s="43">
        <f>SUM(D4:D34)</f>
        <v>0</v>
      </c>
      <c r="E35" s="44"/>
      <c r="F35" s="45" t="s">
        <v>4</v>
      </c>
      <c r="G35" s="24"/>
      <c r="H35" s="250" t="s">
        <v>11</v>
      </c>
      <c r="I35" s="250"/>
      <c r="J35" s="25">
        <f>SUM(J4:J34)</f>
        <v>523936.87742500013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1" t="s">
        <v>13</v>
      </c>
      <c r="I36" s="251"/>
      <c r="J36" s="18">
        <f>F36+F37</f>
        <v>523936.875</v>
      </c>
      <c r="L36" s="31">
        <f>J36-J4-J5-J6</f>
        <v>518173.56937499996</v>
      </c>
    </row>
    <row r="37" spans="2:12" x14ac:dyDescent="0.25">
      <c r="B37" s="26" t="s">
        <v>14</v>
      </c>
      <c r="C37" s="30">
        <f>C35</f>
        <v>38104.5</v>
      </c>
      <c r="D37" s="9">
        <f>D35/1.03</f>
        <v>0</v>
      </c>
      <c r="E37" s="10"/>
      <c r="F37" s="33">
        <f>SUM(F4:F36)</f>
        <v>523936.875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2" t="s">
        <v>16</v>
      </c>
      <c r="C39" s="253"/>
      <c r="D39" s="27"/>
      <c r="E39" s="37"/>
      <c r="F39" s="38"/>
      <c r="G39" s="28"/>
      <c r="H39" s="254" t="s">
        <v>17</v>
      </c>
      <c r="I39" s="254"/>
      <c r="J39" s="29">
        <f>J36+J37+J38-J35</f>
        <v>-2.4250001297332346E-3</v>
      </c>
    </row>
    <row r="40" spans="2:12" ht="15.75" thickBot="1" x14ac:dyDescent="0.3">
      <c r="B40" s="244"/>
      <c r="C40" s="245"/>
      <c r="D40" s="245"/>
      <c r="E40" s="245"/>
      <c r="F40" s="245"/>
      <c r="G40" s="245"/>
      <c r="H40" s="245"/>
      <c r="I40" s="245"/>
      <c r="J40" s="246"/>
    </row>
    <row r="41" spans="2:12" ht="15.75" thickBot="1" x14ac:dyDescent="0.3">
      <c r="B41" s="244"/>
      <c r="C41" s="245"/>
      <c r="D41" s="245"/>
      <c r="E41" s="245"/>
      <c r="F41" s="245"/>
      <c r="G41" s="245"/>
      <c r="H41" s="245"/>
      <c r="I41" s="245"/>
      <c r="J41" s="246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colBreaks count="1" manualBreakCount="1">
    <brk id="2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C37" sqref="C37"/>
    </sheetView>
  </sheetViews>
  <sheetFormatPr defaultRowHeight="15" x14ac:dyDescent="0.25"/>
  <cols>
    <col min="1" max="1" width="5.140625" customWidth="1"/>
    <col min="2" max="2" width="12" bestFit="1" customWidth="1"/>
    <col min="3" max="3" width="9.7109375" bestFit="1" customWidth="1"/>
    <col min="4" max="5" width="9.28515625" bestFit="1" customWidth="1"/>
    <col min="6" max="6" width="13.28515625" bestFit="1" customWidth="1"/>
    <col min="7" max="7" width="12" bestFit="1" customWidth="1"/>
    <col min="8" max="8" width="12.28515625" customWidth="1"/>
    <col min="9" max="9" width="9.28515625" bestFit="1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2" bestFit="1" customWidth="1"/>
    <col min="17" max="17" width="4.85546875" bestFit="1" customWidth="1"/>
    <col min="18" max="18" width="12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38.140625" bestFit="1" customWidth="1"/>
    <col min="23" max="23" width="7.140625" bestFit="1" customWidth="1"/>
    <col min="24" max="24" width="5" bestFit="1" customWidth="1"/>
    <col min="25" max="25" width="11.5703125" bestFit="1" customWidth="1"/>
    <col min="26" max="26" width="12" bestFit="1" customWidth="1"/>
    <col min="27" max="27" width="10.85546875" bestFit="1" customWidth="1"/>
    <col min="28" max="28" width="12.710937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47" t="s">
        <v>54</v>
      </c>
      <c r="C2" s="248"/>
      <c r="D2" s="248"/>
      <c r="E2" s="248"/>
      <c r="F2" s="248"/>
      <c r="G2" s="248"/>
      <c r="H2" s="248"/>
      <c r="I2" s="248"/>
      <c r="J2" s="249"/>
      <c r="L2" s="243" t="s">
        <v>61</v>
      </c>
      <c r="M2" s="243"/>
      <c r="N2" s="24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637605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79">
        <v>45807</v>
      </c>
      <c r="M3" s="17" t="s">
        <v>62</v>
      </c>
      <c r="N3" s="78">
        <v>100000</v>
      </c>
      <c r="P3" s="52">
        <v>45564</v>
      </c>
      <c r="Q3" s="53" t="s">
        <v>33</v>
      </c>
      <c r="R3" s="52">
        <v>45639</v>
      </c>
      <c r="S3" s="53" t="s">
        <v>34</v>
      </c>
      <c r="T3" s="54">
        <v>411</v>
      </c>
      <c r="U3" s="53" t="s">
        <v>35</v>
      </c>
      <c r="V3" s="53" t="s">
        <v>36</v>
      </c>
      <c r="W3" s="55">
        <v>30</v>
      </c>
      <c r="X3" s="53" t="s">
        <v>37</v>
      </c>
      <c r="Y3" s="56">
        <v>550</v>
      </c>
      <c r="Z3" s="57">
        <v>16500</v>
      </c>
      <c r="AA3" s="57"/>
      <c r="AB3" s="57">
        <v>16500</v>
      </c>
    </row>
    <row r="4" spans="2:29" x14ac:dyDescent="0.25">
      <c r="B4" s="7">
        <v>45658</v>
      </c>
      <c r="C4" s="8">
        <v>1222</v>
      </c>
      <c r="D4" s="9"/>
      <c r="E4" s="10">
        <v>16</v>
      </c>
      <c r="F4" s="33">
        <f>E4*C4</f>
        <v>19552</v>
      </c>
      <c r="G4" s="11"/>
      <c r="H4" s="12" t="s">
        <v>6</v>
      </c>
      <c r="I4" s="13">
        <v>0.01</v>
      </c>
      <c r="J4" s="14">
        <f>(F36+F37)*I4</f>
        <v>6712.24</v>
      </c>
      <c r="L4" s="17" t="s">
        <v>66</v>
      </c>
      <c r="M4" s="17"/>
      <c r="N4" s="17"/>
      <c r="P4" s="58">
        <v>45588</v>
      </c>
      <c r="Q4" s="59" t="s">
        <v>33</v>
      </c>
      <c r="R4" s="58">
        <v>45663</v>
      </c>
      <c r="S4" s="59" t="s">
        <v>34</v>
      </c>
      <c r="T4" s="60">
        <v>494</v>
      </c>
      <c r="U4" s="59" t="s">
        <v>35</v>
      </c>
      <c r="V4" s="59" t="s">
        <v>38</v>
      </c>
      <c r="W4" s="61">
        <v>5</v>
      </c>
      <c r="X4" s="61" t="s">
        <v>37</v>
      </c>
      <c r="Y4" s="62">
        <v>530</v>
      </c>
      <c r="Z4" s="63">
        <v>2650</v>
      </c>
      <c r="AA4" s="64"/>
      <c r="AB4" s="63">
        <v>2650</v>
      </c>
    </row>
    <row r="5" spans="2:29" x14ac:dyDescent="0.25">
      <c r="B5" s="7">
        <v>45659</v>
      </c>
      <c r="C5" s="8">
        <v>1246.5</v>
      </c>
      <c r="D5" s="9"/>
      <c r="E5" s="10">
        <v>16</v>
      </c>
      <c r="F5" s="33">
        <f t="shared" ref="F5:F34" si="0">E5*C5</f>
        <v>19944</v>
      </c>
      <c r="G5" s="11"/>
      <c r="H5" s="12" t="s">
        <v>7</v>
      </c>
      <c r="I5" s="13">
        <v>1E-3</v>
      </c>
      <c r="J5" s="14">
        <f>(F36+F37-J4-J6)*I5</f>
        <v>664.51175999999998</v>
      </c>
      <c r="L5" s="79">
        <v>45838</v>
      </c>
      <c r="M5" s="17" t="s">
        <v>63</v>
      </c>
      <c r="N5" s="78">
        <v>100000</v>
      </c>
      <c r="P5" s="58">
        <v>45588</v>
      </c>
      <c r="Q5" s="59" t="s">
        <v>33</v>
      </c>
      <c r="R5" s="58">
        <v>45663</v>
      </c>
      <c r="S5" s="59" t="s">
        <v>34</v>
      </c>
      <c r="T5" s="60">
        <v>494</v>
      </c>
      <c r="U5" s="59" t="s">
        <v>35</v>
      </c>
      <c r="V5" s="59" t="s">
        <v>36</v>
      </c>
      <c r="W5" s="61">
        <v>15</v>
      </c>
      <c r="X5" s="61" t="s">
        <v>37</v>
      </c>
      <c r="Y5" s="62">
        <v>600</v>
      </c>
      <c r="Z5" s="63">
        <v>9000</v>
      </c>
      <c r="AA5" s="64"/>
      <c r="AB5" s="63">
        <v>9000</v>
      </c>
    </row>
    <row r="6" spans="2:29" x14ac:dyDescent="0.25">
      <c r="B6" s="7">
        <v>45660</v>
      </c>
      <c r="C6" s="8">
        <v>1209</v>
      </c>
      <c r="D6" s="9"/>
      <c r="E6" s="10">
        <v>16</v>
      </c>
      <c r="F6" s="33">
        <f t="shared" si="0"/>
        <v>19344</v>
      </c>
      <c r="G6" s="11"/>
      <c r="H6" s="12" t="s">
        <v>8</v>
      </c>
      <c r="I6" s="13"/>
      <c r="J6" s="14"/>
      <c r="L6" s="17" t="s">
        <v>67</v>
      </c>
      <c r="M6" s="17"/>
      <c r="N6" s="17"/>
      <c r="P6" s="58">
        <v>45588</v>
      </c>
      <c r="Q6" s="59" t="s">
        <v>33</v>
      </c>
      <c r="R6" s="58">
        <v>45663</v>
      </c>
      <c r="S6" s="59" t="s">
        <v>34</v>
      </c>
      <c r="T6" s="60">
        <v>494</v>
      </c>
      <c r="U6" s="59" t="s">
        <v>35</v>
      </c>
      <c r="V6" s="59" t="s">
        <v>39</v>
      </c>
      <c r="W6" s="61">
        <v>120</v>
      </c>
      <c r="X6" s="61" t="s">
        <v>37</v>
      </c>
      <c r="Y6" s="62">
        <v>520</v>
      </c>
      <c r="Z6" s="63">
        <v>62400</v>
      </c>
      <c r="AA6" s="64"/>
      <c r="AB6" s="63">
        <v>62400</v>
      </c>
    </row>
    <row r="7" spans="2:29" x14ac:dyDescent="0.25">
      <c r="B7" s="7">
        <v>45661</v>
      </c>
      <c r="C7" s="8">
        <v>1242.5</v>
      </c>
      <c r="D7" s="9"/>
      <c r="E7" s="10">
        <v>16</v>
      </c>
      <c r="F7" s="33">
        <f t="shared" si="0"/>
        <v>19880</v>
      </c>
      <c r="G7" s="11"/>
      <c r="H7" s="12" t="s">
        <v>9</v>
      </c>
      <c r="I7" s="13"/>
      <c r="J7" s="14">
        <f>'ARALIK 2024'!J39*-1</f>
        <v>2.4250001297332346E-3</v>
      </c>
      <c r="L7" s="79">
        <v>45868</v>
      </c>
      <c r="M7" s="17" t="s">
        <v>64</v>
      </c>
      <c r="N7" s="78">
        <v>100000</v>
      </c>
      <c r="P7" s="58">
        <v>45588</v>
      </c>
      <c r="Q7" s="59" t="s">
        <v>33</v>
      </c>
      <c r="R7" s="58">
        <v>45663</v>
      </c>
      <c r="S7" s="59" t="s">
        <v>34</v>
      </c>
      <c r="T7" s="60">
        <v>494</v>
      </c>
      <c r="U7" s="59" t="s">
        <v>35</v>
      </c>
      <c r="V7" s="59" t="s">
        <v>40</v>
      </c>
      <c r="W7" s="61">
        <v>250</v>
      </c>
      <c r="X7" s="61" t="s">
        <v>37</v>
      </c>
      <c r="Y7" s="62">
        <v>610</v>
      </c>
      <c r="Z7" s="63">
        <v>152500</v>
      </c>
      <c r="AA7" s="64"/>
      <c r="AB7" s="63">
        <v>152500</v>
      </c>
    </row>
    <row r="8" spans="2:29" x14ac:dyDescent="0.25">
      <c r="B8" s="7">
        <v>45662</v>
      </c>
      <c r="C8" s="8">
        <v>1230.5</v>
      </c>
      <c r="D8" s="9"/>
      <c r="E8" s="10">
        <v>16</v>
      </c>
      <c r="F8" s="33">
        <f t="shared" si="0"/>
        <v>19688</v>
      </c>
      <c r="G8" s="15">
        <v>45613</v>
      </c>
      <c r="H8" s="16" t="s">
        <v>85</v>
      </c>
      <c r="I8" s="17"/>
      <c r="J8" s="18">
        <v>150000</v>
      </c>
      <c r="L8" s="17" t="s">
        <v>68</v>
      </c>
      <c r="M8" s="17"/>
      <c r="N8" s="17"/>
      <c r="P8" s="58">
        <v>45588</v>
      </c>
      <c r="Q8" s="59" t="s">
        <v>33</v>
      </c>
      <c r="R8" s="58">
        <v>45663</v>
      </c>
      <c r="S8" s="59" t="s">
        <v>34</v>
      </c>
      <c r="T8" s="60">
        <v>499</v>
      </c>
      <c r="U8" s="59" t="s">
        <v>35</v>
      </c>
      <c r="V8" s="59" t="s">
        <v>41</v>
      </c>
      <c r="W8" s="61">
        <v>20</v>
      </c>
      <c r="X8" s="61" t="s">
        <v>37</v>
      </c>
      <c r="Y8" s="62">
        <v>620</v>
      </c>
      <c r="Z8" s="63">
        <v>12400</v>
      </c>
      <c r="AA8" s="64"/>
      <c r="AB8" s="63">
        <v>12400</v>
      </c>
    </row>
    <row r="9" spans="2:29" x14ac:dyDescent="0.25">
      <c r="B9" s="7">
        <v>45663</v>
      </c>
      <c r="C9" s="8">
        <v>1255</v>
      </c>
      <c r="D9" s="9"/>
      <c r="E9" s="10">
        <v>16</v>
      </c>
      <c r="F9" s="33">
        <f t="shared" si="0"/>
        <v>20080</v>
      </c>
      <c r="G9" s="15">
        <v>45702</v>
      </c>
      <c r="H9" s="16" t="s">
        <v>84</v>
      </c>
      <c r="I9" s="17"/>
      <c r="J9" s="18">
        <v>100000</v>
      </c>
      <c r="L9" s="79">
        <v>45899</v>
      </c>
      <c r="M9" s="17" t="s">
        <v>65</v>
      </c>
      <c r="N9" s="78">
        <v>100000</v>
      </c>
      <c r="P9" s="65"/>
      <c r="Q9" s="66"/>
      <c r="R9" s="65"/>
      <c r="S9" s="66"/>
      <c r="T9" s="67"/>
      <c r="U9" s="66"/>
      <c r="V9" s="66" t="s">
        <v>73</v>
      </c>
      <c r="W9" s="68"/>
      <c r="X9" s="68"/>
      <c r="Y9" s="69"/>
      <c r="Z9" s="70"/>
      <c r="AA9" s="71"/>
      <c r="AB9" s="70">
        <f>SUM(AB3:AB8)*-1</f>
        <v>-255450</v>
      </c>
    </row>
    <row r="10" spans="2:29" x14ac:dyDescent="0.25">
      <c r="B10" s="7">
        <v>45664</v>
      </c>
      <c r="C10" s="8">
        <v>1216</v>
      </c>
      <c r="D10" s="9"/>
      <c r="E10" s="10">
        <v>16</v>
      </c>
      <c r="F10" s="33">
        <f t="shared" si="0"/>
        <v>19456</v>
      </c>
      <c r="G10" s="15">
        <v>45716</v>
      </c>
      <c r="H10" s="16" t="s">
        <v>60</v>
      </c>
      <c r="I10" s="17"/>
      <c r="J10" s="18">
        <v>200000</v>
      </c>
      <c r="L10" s="17" t="s">
        <v>69</v>
      </c>
      <c r="M10" s="17"/>
      <c r="N10" s="17"/>
      <c r="P10" s="91">
        <v>45612</v>
      </c>
      <c r="Q10" s="92" t="s">
        <v>43</v>
      </c>
      <c r="R10" s="91">
        <v>45697</v>
      </c>
      <c r="S10" s="92" t="s">
        <v>34</v>
      </c>
      <c r="T10" s="93">
        <v>580</v>
      </c>
      <c r="U10" s="92" t="s">
        <v>44</v>
      </c>
      <c r="V10" s="92" t="s">
        <v>38</v>
      </c>
      <c r="W10" s="94">
        <v>5</v>
      </c>
      <c r="X10" s="92" t="s">
        <v>37</v>
      </c>
      <c r="Y10" s="95">
        <v>530</v>
      </c>
      <c r="Z10" s="96">
        <v>2650</v>
      </c>
      <c r="AA10" s="96"/>
      <c r="AB10" s="96">
        <v>2650</v>
      </c>
    </row>
    <row r="11" spans="2:29" x14ac:dyDescent="0.25">
      <c r="B11" s="7">
        <v>45665</v>
      </c>
      <c r="C11" s="8">
        <v>1248</v>
      </c>
      <c r="D11" s="9"/>
      <c r="E11" s="10">
        <v>16</v>
      </c>
      <c r="F11" s="33">
        <f t="shared" si="0"/>
        <v>19968</v>
      </c>
      <c r="G11" s="15">
        <v>45723</v>
      </c>
      <c r="H11" s="16" t="s">
        <v>72</v>
      </c>
      <c r="I11" s="17"/>
      <c r="J11" s="18">
        <v>100000</v>
      </c>
      <c r="L11" s="79">
        <v>45947</v>
      </c>
      <c r="M11" s="17" t="s">
        <v>90</v>
      </c>
      <c r="N11" s="78">
        <v>140000</v>
      </c>
      <c r="P11" s="91">
        <v>45612</v>
      </c>
      <c r="Q11" s="92" t="s">
        <v>43</v>
      </c>
      <c r="R11" s="91">
        <v>45697</v>
      </c>
      <c r="S11" s="92" t="s">
        <v>34</v>
      </c>
      <c r="T11" s="93">
        <v>580</v>
      </c>
      <c r="U11" s="92" t="s">
        <v>45</v>
      </c>
      <c r="V11" s="92" t="s">
        <v>36</v>
      </c>
      <c r="W11" s="94">
        <v>15</v>
      </c>
      <c r="X11" s="92" t="s">
        <v>37</v>
      </c>
      <c r="Y11" s="95">
        <v>600</v>
      </c>
      <c r="Z11" s="96">
        <v>9000</v>
      </c>
      <c r="AA11" s="96"/>
      <c r="AB11" s="96">
        <v>9000</v>
      </c>
    </row>
    <row r="12" spans="2:29" x14ac:dyDescent="0.25">
      <c r="B12" s="7">
        <v>45666</v>
      </c>
      <c r="C12" s="8">
        <v>1238</v>
      </c>
      <c r="D12" s="9"/>
      <c r="E12" s="10">
        <v>16</v>
      </c>
      <c r="F12" s="33">
        <f t="shared" si="0"/>
        <v>19808</v>
      </c>
      <c r="G12" s="15">
        <v>45727</v>
      </c>
      <c r="H12" s="16" t="s">
        <v>60</v>
      </c>
      <c r="I12" s="17"/>
      <c r="J12" s="18">
        <v>113840.53</v>
      </c>
      <c r="L12" s="17" t="s">
        <v>91</v>
      </c>
      <c r="M12" s="17"/>
      <c r="N12" s="78"/>
      <c r="P12" s="91">
        <v>45612</v>
      </c>
      <c r="Q12" s="92" t="s">
        <v>43</v>
      </c>
      <c r="R12" s="91">
        <v>45697</v>
      </c>
      <c r="S12" s="92" t="s">
        <v>34</v>
      </c>
      <c r="T12" s="93">
        <v>580</v>
      </c>
      <c r="U12" s="92" t="s">
        <v>46</v>
      </c>
      <c r="V12" s="92" t="s">
        <v>39</v>
      </c>
      <c r="W12" s="94">
        <v>120</v>
      </c>
      <c r="X12" s="92" t="s">
        <v>37</v>
      </c>
      <c r="Y12" s="95">
        <v>520</v>
      </c>
      <c r="Z12" s="96">
        <v>62400</v>
      </c>
      <c r="AA12" s="96"/>
      <c r="AB12" s="96">
        <v>62400</v>
      </c>
    </row>
    <row r="13" spans="2:29" x14ac:dyDescent="0.25">
      <c r="B13" s="7">
        <v>45667</v>
      </c>
      <c r="C13" s="8">
        <v>1323</v>
      </c>
      <c r="D13" s="9"/>
      <c r="E13" s="10">
        <v>16</v>
      </c>
      <c r="F13" s="33">
        <f t="shared" si="0"/>
        <v>21168</v>
      </c>
      <c r="G13" s="19"/>
      <c r="H13" s="16"/>
      <c r="I13" s="17"/>
      <c r="J13" s="18"/>
      <c r="L13" s="79">
        <v>45988</v>
      </c>
      <c r="M13" s="17" t="s">
        <v>92</v>
      </c>
      <c r="N13" s="78">
        <v>140000</v>
      </c>
      <c r="P13" s="91">
        <v>45612</v>
      </c>
      <c r="Q13" s="92" t="s">
        <v>43</v>
      </c>
      <c r="R13" s="91">
        <v>45697</v>
      </c>
      <c r="S13" s="92" t="s">
        <v>34</v>
      </c>
      <c r="T13" s="93">
        <v>580</v>
      </c>
      <c r="U13" s="92" t="s">
        <v>47</v>
      </c>
      <c r="V13" s="92" t="s">
        <v>40</v>
      </c>
      <c r="W13" s="94">
        <v>300</v>
      </c>
      <c r="X13" s="92" t="s">
        <v>37</v>
      </c>
      <c r="Y13" s="95">
        <v>610</v>
      </c>
      <c r="Z13" s="96">
        <v>183000</v>
      </c>
      <c r="AA13" s="96"/>
      <c r="AB13" s="96">
        <v>183000</v>
      </c>
    </row>
    <row r="14" spans="2:29" x14ac:dyDescent="0.25">
      <c r="B14" s="7">
        <v>45668</v>
      </c>
      <c r="C14" s="8">
        <v>1203</v>
      </c>
      <c r="D14" s="9"/>
      <c r="E14" s="10">
        <v>16</v>
      </c>
      <c r="F14" s="33">
        <f t="shared" si="0"/>
        <v>19248</v>
      </c>
      <c r="G14" s="19"/>
      <c r="H14" s="16"/>
      <c r="I14" s="17"/>
      <c r="J14" s="18"/>
      <c r="L14" s="17"/>
      <c r="M14" s="17"/>
      <c r="N14" s="17"/>
      <c r="P14" s="91">
        <v>45613</v>
      </c>
      <c r="Q14" s="92" t="s">
        <v>48</v>
      </c>
      <c r="R14" s="91">
        <v>45703</v>
      </c>
      <c r="S14" s="92" t="s">
        <v>34</v>
      </c>
      <c r="T14" s="93">
        <v>590</v>
      </c>
      <c r="U14" s="92" t="s">
        <v>49</v>
      </c>
      <c r="V14" s="92" t="s">
        <v>50</v>
      </c>
      <c r="W14" s="94">
        <v>15</v>
      </c>
      <c r="X14" s="92" t="s">
        <v>37</v>
      </c>
      <c r="Y14" s="95">
        <v>550</v>
      </c>
      <c r="Z14" s="96">
        <v>8250</v>
      </c>
      <c r="AA14" s="96"/>
      <c r="AB14" s="96">
        <v>8250</v>
      </c>
    </row>
    <row r="15" spans="2:29" x14ac:dyDescent="0.25">
      <c r="B15" s="7">
        <v>45669</v>
      </c>
      <c r="C15" s="8">
        <v>1341</v>
      </c>
      <c r="D15" s="9"/>
      <c r="E15" s="10">
        <v>16</v>
      </c>
      <c r="F15" s="33">
        <f t="shared" si="0"/>
        <v>21456</v>
      </c>
      <c r="G15" s="19"/>
      <c r="H15" s="16"/>
      <c r="I15" s="17"/>
      <c r="J15" s="18"/>
      <c r="L15" s="17"/>
      <c r="M15" s="17"/>
      <c r="N15" s="17"/>
      <c r="P15" s="91">
        <v>45613</v>
      </c>
      <c r="Q15" s="92" t="s">
        <v>48</v>
      </c>
      <c r="R15" s="91">
        <v>45703</v>
      </c>
      <c r="S15" s="92" t="s">
        <v>34</v>
      </c>
      <c r="T15" s="93">
        <v>590</v>
      </c>
      <c r="U15" s="92" t="s">
        <v>51</v>
      </c>
      <c r="V15" s="92" t="s">
        <v>52</v>
      </c>
      <c r="W15" s="94">
        <v>5</v>
      </c>
      <c r="X15" s="92" t="s">
        <v>37</v>
      </c>
      <c r="Y15" s="95">
        <v>560</v>
      </c>
      <c r="Z15" s="96">
        <v>2800</v>
      </c>
      <c r="AA15" s="96"/>
      <c r="AB15" s="96">
        <v>2800</v>
      </c>
    </row>
    <row r="16" spans="2:29" x14ac:dyDescent="0.25">
      <c r="B16" s="7">
        <v>45670</v>
      </c>
      <c r="C16" s="8">
        <v>1356.5</v>
      </c>
      <c r="D16" s="9"/>
      <c r="E16" s="10">
        <v>16</v>
      </c>
      <c r="F16" s="33">
        <f t="shared" si="0"/>
        <v>21704</v>
      </c>
      <c r="G16" s="19"/>
      <c r="H16" s="16"/>
      <c r="I16" s="17"/>
      <c r="J16" s="18"/>
      <c r="L16" s="17"/>
      <c r="M16" s="17"/>
      <c r="N16" s="17"/>
      <c r="P16" s="91">
        <v>45613</v>
      </c>
      <c r="Q16" s="92" t="s">
        <v>48</v>
      </c>
      <c r="R16" s="91">
        <v>45703</v>
      </c>
      <c r="S16" s="92" t="s">
        <v>34</v>
      </c>
      <c r="T16" s="93">
        <v>590</v>
      </c>
      <c r="U16" s="92" t="s">
        <v>53</v>
      </c>
      <c r="V16" s="92" t="s">
        <v>41</v>
      </c>
      <c r="W16" s="94">
        <v>30</v>
      </c>
      <c r="X16" s="92" t="s">
        <v>37</v>
      </c>
      <c r="Y16" s="95">
        <v>620</v>
      </c>
      <c r="Z16" s="96">
        <v>18600</v>
      </c>
      <c r="AA16" s="96"/>
      <c r="AB16" s="96">
        <v>18600</v>
      </c>
    </row>
    <row r="17" spans="2:29" x14ac:dyDescent="0.25">
      <c r="B17" s="7">
        <v>45671</v>
      </c>
      <c r="C17" s="8">
        <v>1394</v>
      </c>
      <c r="D17" s="9"/>
      <c r="E17" s="10">
        <v>16</v>
      </c>
      <c r="F17" s="33">
        <f t="shared" si="0"/>
        <v>22304</v>
      </c>
      <c r="G17" s="19"/>
      <c r="H17" s="16"/>
      <c r="I17" s="17"/>
      <c r="J17" s="18"/>
      <c r="L17" s="17"/>
      <c r="M17" s="17"/>
      <c r="N17" s="17"/>
      <c r="P17" s="89"/>
      <c r="Q17" s="89"/>
      <c r="R17" s="89"/>
      <c r="S17" s="89"/>
      <c r="T17" s="89"/>
      <c r="U17" s="89"/>
      <c r="V17" s="90" t="s">
        <v>86</v>
      </c>
      <c r="W17" s="89"/>
      <c r="X17" s="89"/>
      <c r="Y17" s="89"/>
      <c r="Z17" s="89"/>
      <c r="AA17" s="89"/>
      <c r="AB17" s="70">
        <v>-150000</v>
      </c>
    </row>
    <row r="18" spans="2:29" x14ac:dyDescent="0.25">
      <c r="B18" s="7">
        <v>45672</v>
      </c>
      <c r="C18" s="8">
        <v>1355.5</v>
      </c>
      <c r="D18" s="9"/>
      <c r="E18" s="10">
        <v>16</v>
      </c>
      <c r="F18" s="33">
        <f t="shared" si="0"/>
        <v>21688</v>
      </c>
      <c r="G18" s="19"/>
      <c r="H18" s="16"/>
      <c r="I18" s="17"/>
      <c r="J18" s="18"/>
      <c r="L18" s="17"/>
      <c r="M18" s="17"/>
      <c r="N18" s="17"/>
      <c r="P18" s="107"/>
      <c r="Q18" s="107"/>
      <c r="R18" s="107"/>
      <c r="S18" s="107"/>
      <c r="T18" s="107"/>
      <c r="U18" s="107"/>
      <c r="V18" s="106" t="s">
        <v>87</v>
      </c>
      <c r="W18" s="107"/>
      <c r="X18" s="107"/>
      <c r="Y18" s="107"/>
      <c r="Z18" s="107"/>
      <c r="AA18" s="107"/>
      <c r="AB18" s="108">
        <v>-136700</v>
      </c>
      <c r="AC18" t="s">
        <v>89</v>
      </c>
    </row>
    <row r="19" spans="2:29" x14ac:dyDescent="0.25">
      <c r="B19" s="7">
        <v>45673</v>
      </c>
      <c r="C19" s="8">
        <v>1366</v>
      </c>
      <c r="D19" s="9"/>
      <c r="E19" s="10">
        <v>16</v>
      </c>
      <c r="F19" s="33">
        <f t="shared" si="0"/>
        <v>21856</v>
      </c>
      <c r="G19" s="19"/>
      <c r="H19" s="16"/>
      <c r="I19" s="17"/>
      <c r="J19" s="18"/>
      <c r="L19" s="17"/>
      <c r="M19" s="17"/>
      <c r="N19" s="80">
        <f>SUM(N3:N18)</f>
        <v>680000</v>
      </c>
      <c r="P19" s="17"/>
      <c r="Q19" s="17"/>
      <c r="R19" s="17"/>
      <c r="S19" s="17"/>
      <c r="T19" s="17"/>
      <c r="U19" s="17"/>
      <c r="V19" s="73" t="s">
        <v>88</v>
      </c>
      <c r="W19" s="17"/>
      <c r="X19" s="17"/>
      <c r="Y19" s="17"/>
      <c r="Z19" s="17"/>
      <c r="AA19" s="17"/>
      <c r="AB19" s="105">
        <v>136700</v>
      </c>
    </row>
    <row r="20" spans="2:29" x14ac:dyDescent="0.25">
      <c r="B20" s="7">
        <v>45674</v>
      </c>
      <c r="C20" s="8">
        <v>1409</v>
      </c>
      <c r="D20" s="9"/>
      <c r="E20" s="10">
        <v>16</v>
      </c>
      <c r="F20" s="33">
        <f t="shared" si="0"/>
        <v>22544</v>
      </c>
      <c r="G20" s="19"/>
      <c r="H20" s="16"/>
      <c r="I20" s="17"/>
      <c r="J20" s="18"/>
      <c r="L20" t="s">
        <v>70</v>
      </c>
      <c r="P20" s="81">
        <v>45653</v>
      </c>
      <c r="Q20" s="82" t="s">
        <v>33</v>
      </c>
      <c r="R20" s="81">
        <v>45728</v>
      </c>
      <c r="S20" s="82" t="s">
        <v>34</v>
      </c>
      <c r="T20" s="83">
        <v>744</v>
      </c>
      <c r="U20" s="82" t="s">
        <v>35</v>
      </c>
      <c r="V20" s="82" t="s">
        <v>39</v>
      </c>
      <c r="W20" s="84">
        <v>100</v>
      </c>
      <c r="X20" s="82" t="s">
        <v>37</v>
      </c>
      <c r="Y20" s="85">
        <v>540</v>
      </c>
      <c r="Z20" s="86">
        <v>54000</v>
      </c>
      <c r="AA20" s="87"/>
      <c r="AB20" s="86">
        <v>54000</v>
      </c>
    </row>
    <row r="21" spans="2:29" x14ac:dyDescent="0.25">
      <c r="B21" s="7">
        <v>45675</v>
      </c>
      <c r="C21" s="8">
        <v>1354</v>
      </c>
      <c r="D21" s="9"/>
      <c r="E21" s="10">
        <v>16</v>
      </c>
      <c r="F21" s="33">
        <f t="shared" si="0"/>
        <v>21664</v>
      </c>
      <c r="G21" s="19"/>
      <c r="H21" s="16"/>
      <c r="I21" s="17"/>
      <c r="J21" s="18"/>
      <c r="P21" s="81">
        <v>45653</v>
      </c>
      <c r="Q21" s="82" t="s">
        <v>33</v>
      </c>
      <c r="R21" s="81">
        <v>45728</v>
      </c>
      <c r="S21" s="82" t="s">
        <v>34</v>
      </c>
      <c r="T21" s="83">
        <v>744</v>
      </c>
      <c r="U21" s="82" t="s">
        <v>35</v>
      </c>
      <c r="V21" s="82" t="s">
        <v>40</v>
      </c>
      <c r="W21" s="84">
        <v>240</v>
      </c>
      <c r="X21" s="82" t="s">
        <v>37</v>
      </c>
      <c r="Y21" s="85">
        <v>630</v>
      </c>
      <c r="Z21" s="86">
        <v>151200</v>
      </c>
      <c r="AA21" s="87"/>
      <c r="AB21" s="86">
        <v>151200</v>
      </c>
    </row>
    <row r="22" spans="2:29" x14ac:dyDescent="0.25">
      <c r="B22" s="7">
        <v>45676</v>
      </c>
      <c r="C22" s="8">
        <v>1390</v>
      </c>
      <c r="D22" s="9"/>
      <c r="E22" s="10">
        <v>16</v>
      </c>
      <c r="F22" s="33">
        <f t="shared" si="0"/>
        <v>22240</v>
      </c>
      <c r="G22" s="19"/>
      <c r="H22" s="16"/>
      <c r="I22" s="17"/>
      <c r="J22" s="18"/>
      <c r="P22" s="81">
        <v>45653</v>
      </c>
      <c r="Q22" s="82" t="s">
        <v>33</v>
      </c>
      <c r="R22" s="81">
        <v>45728</v>
      </c>
      <c r="S22" s="82" t="s">
        <v>34</v>
      </c>
      <c r="T22" s="83">
        <v>744</v>
      </c>
      <c r="U22" s="82" t="s">
        <v>35</v>
      </c>
      <c r="V22" s="82" t="s">
        <v>36</v>
      </c>
      <c r="W22" s="84">
        <v>15</v>
      </c>
      <c r="X22" s="82" t="s">
        <v>37</v>
      </c>
      <c r="Y22" s="85">
        <v>630</v>
      </c>
      <c r="Z22" s="86">
        <v>9450</v>
      </c>
      <c r="AA22" s="87"/>
      <c r="AB22" s="86">
        <v>9450</v>
      </c>
    </row>
    <row r="23" spans="2:29" x14ac:dyDescent="0.25">
      <c r="B23" s="7">
        <v>45677</v>
      </c>
      <c r="C23" s="8">
        <v>1413</v>
      </c>
      <c r="D23" s="9"/>
      <c r="E23" s="10">
        <v>16</v>
      </c>
      <c r="F23" s="33">
        <f t="shared" si="0"/>
        <v>22608</v>
      </c>
      <c r="G23" s="19"/>
      <c r="H23" s="16"/>
      <c r="I23" s="17"/>
      <c r="J23" s="18"/>
      <c r="P23" s="17"/>
      <c r="Q23" s="17"/>
      <c r="R23" s="17"/>
      <c r="S23" s="17"/>
      <c r="T23" s="17"/>
      <c r="U23" s="17"/>
      <c r="V23" s="88" t="s">
        <v>71</v>
      </c>
      <c r="W23" s="17"/>
      <c r="X23" s="17"/>
      <c r="Y23" s="17"/>
      <c r="Z23" s="17"/>
      <c r="AA23" s="17"/>
      <c r="AB23" s="17"/>
    </row>
    <row r="24" spans="2:29" x14ac:dyDescent="0.25">
      <c r="B24" s="7">
        <v>45678</v>
      </c>
      <c r="C24" s="8">
        <v>1295</v>
      </c>
      <c r="D24" s="9"/>
      <c r="E24" s="10">
        <v>16</v>
      </c>
      <c r="F24" s="33">
        <f t="shared" si="0"/>
        <v>20720</v>
      </c>
      <c r="G24" s="19"/>
      <c r="H24" s="16"/>
      <c r="I24" s="17"/>
      <c r="J24" s="18"/>
      <c r="P24" s="98">
        <v>45679</v>
      </c>
      <c r="Q24" s="99" t="s">
        <v>80</v>
      </c>
      <c r="R24" s="98">
        <v>45747</v>
      </c>
      <c r="S24" s="99" t="s">
        <v>74</v>
      </c>
      <c r="T24" s="100">
        <v>38</v>
      </c>
      <c r="U24" s="99" t="s">
        <v>35</v>
      </c>
      <c r="V24" s="99" t="s">
        <v>38</v>
      </c>
      <c r="W24" s="101">
        <v>8</v>
      </c>
      <c r="X24" s="99" t="s">
        <v>37</v>
      </c>
      <c r="Y24" s="102">
        <v>560</v>
      </c>
      <c r="Z24" s="103">
        <v>4480</v>
      </c>
      <c r="AA24" s="104"/>
      <c r="AB24" s="103">
        <v>4480</v>
      </c>
      <c r="AC24" s="97" t="s">
        <v>81</v>
      </c>
    </row>
    <row r="25" spans="2:29" x14ac:dyDescent="0.25">
      <c r="B25" s="7">
        <v>45679</v>
      </c>
      <c r="C25" s="8">
        <v>1426</v>
      </c>
      <c r="D25" s="9"/>
      <c r="E25" s="10">
        <v>16</v>
      </c>
      <c r="F25" s="33">
        <f t="shared" si="0"/>
        <v>22816</v>
      </c>
      <c r="G25" s="19"/>
      <c r="H25" s="16"/>
      <c r="I25" s="17"/>
      <c r="J25" s="18"/>
      <c r="P25" s="98">
        <v>45679</v>
      </c>
      <c r="Q25" s="99" t="s">
        <v>80</v>
      </c>
      <c r="R25" s="98">
        <v>45747</v>
      </c>
      <c r="S25" s="99" t="s">
        <v>74</v>
      </c>
      <c r="T25" s="100">
        <v>38</v>
      </c>
      <c r="U25" s="99" t="s">
        <v>35</v>
      </c>
      <c r="V25" s="99" t="s">
        <v>36</v>
      </c>
      <c r="W25" s="101">
        <v>20</v>
      </c>
      <c r="X25" s="99" t="s">
        <v>37</v>
      </c>
      <c r="Y25" s="102">
        <v>630</v>
      </c>
      <c r="Z25" s="103">
        <v>12600</v>
      </c>
      <c r="AA25" s="104"/>
      <c r="AB25" s="103">
        <v>12600</v>
      </c>
      <c r="AC25" s="97" t="s">
        <v>81</v>
      </c>
    </row>
    <row r="26" spans="2:29" x14ac:dyDescent="0.25">
      <c r="B26" s="7">
        <v>45680</v>
      </c>
      <c r="C26" s="8">
        <v>1383.5</v>
      </c>
      <c r="D26" s="9"/>
      <c r="E26" s="10">
        <v>16</v>
      </c>
      <c r="F26" s="33">
        <f t="shared" si="0"/>
        <v>22136</v>
      </c>
      <c r="G26" s="19"/>
      <c r="H26" s="16"/>
      <c r="I26" s="17"/>
      <c r="J26" s="18"/>
      <c r="P26" s="98">
        <v>45679</v>
      </c>
      <c r="Q26" s="99" t="s">
        <v>80</v>
      </c>
      <c r="R26" s="98">
        <v>45747</v>
      </c>
      <c r="S26" s="99" t="s">
        <v>74</v>
      </c>
      <c r="T26" s="100">
        <v>38</v>
      </c>
      <c r="U26" s="99" t="s">
        <v>35</v>
      </c>
      <c r="V26" s="99" t="s">
        <v>39</v>
      </c>
      <c r="W26" s="101">
        <v>50</v>
      </c>
      <c r="X26" s="99" t="s">
        <v>37</v>
      </c>
      <c r="Y26" s="102">
        <v>540</v>
      </c>
      <c r="Z26" s="103">
        <v>27000</v>
      </c>
      <c r="AA26" s="104"/>
      <c r="AB26" s="103">
        <v>27000</v>
      </c>
      <c r="AC26" s="97" t="s">
        <v>81</v>
      </c>
    </row>
    <row r="27" spans="2:29" x14ac:dyDescent="0.25">
      <c r="B27" s="7">
        <v>45681</v>
      </c>
      <c r="C27" s="8">
        <v>1420</v>
      </c>
      <c r="D27" s="9"/>
      <c r="E27" s="10">
        <v>16</v>
      </c>
      <c r="F27" s="33">
        <f t="shared" si="0"/>
        <v>22720</v>
      </c>
      <c r="G27" s="19"/>
      <c r="H27" s="16"/>
      <c r="I27" s="17"/>
      <c r="J27" s="18"/>
      <c r="P27" s="98">
        <v>45679</v>
      </c>
      <c r="Q27" s="99" t="s">
        <v>80</v>
      </c>
      <c r="R27" s="98">
        <v>45747</v>
      </c>
      <c r="S27" s="99" t="s">
        <v>74</v>
      </c>
      <c r="T27" s="100">
        <v>38</v>
      </c>
      <c r="U27" s="99" t="s">
        <v>35</v>
      </c>
      <c r="V27" s="99" t="s">
        <v>40</v>
      </c>
      <c r="W27" s="101">
        <v>300</v>
      </c>
      <c r="X27" s="99" t="s">
        <v>37</v>
      </c>
      <c r="Y27" s="102">
        <v>630</v>
      </c>
      <c r="Z27" s="103">
        <v>189000</v>
      </c>
      <c r="AA27" s="104"/>
      <c r="AB27" s="103">
        <v>189000</v>
      </c>
      <c r="AC27" s="97" t="s">
        <v>81</v>
      </c>
    </row>
    <row r="28" spans="2:29" x14ac:dyDescent="0.25">
      <c r="B28" s="7">
        <v>45682</v>
      </c>
      <c r="C28" s="8">
        <v>1450.5</v>
      </c>
      <c r="D28" s="9"/>
      <c r="E28" s="10">
        <v>16</v>
      </c>
      <c r="F28" s="33">
        <f t="shared" si="0"/>
        <v>23208</v>
      </c>
      <c r="G28" s="19"/>
      <c r="H28" s="16"/>
      <c r="I28" s="17"/>
      <c r="J28" s="18"/>
      <c r="P28" s="98">
        <v>45688</v>
      </c>
      <c r="Q28" s="99" t="s">
        <v>76</v>
      </c>
      <c r="R28" s="98">
        <v>45747</v>
      </c>
      <c r="S28" s="99" t="s">
        <v>74</v>
      </c>
      <c r="T28" s="100">
        <v>78</v>
      </c>
      <c r="U28" s="99" t="s">
        <v>35</v>
      </c>
      <c r="V28" s="99" t="s">
        <v>77</v>
      </c>
      <c r="W28" s="101">
        <v>3</v>
      </c>
      <c r="X28" s="99" t="s">
        <v>37</v>
      </c>
      <c r="Y28" s="102">
        <v>575</v>
      </c>
      <c r="Z28" s="103">
        <v>1725</v>
      </c>
      <c r="AA28" s="104"/>
      <c r="AB28" s="103">
        <v>1725</v>
      </c>
      <c r="AC28" s="97" t="s">
        <v>78</v>
      </c>
    </row>
    <row r="29" spans="2:29" x14ac:dyDescent="0.25">
      <c r="B29" s="7">
        <v>45683</v>
      </c>
      <c r="C29" s="8">
        <v>1465</v>
      </c>
      <c r="D29" s="9"/>
      <c r="E29" s="10">
        <v>16</v>
      </c>
      <c r="F29" s="33">
        <f t="shared" si="0"/>
        <v>23440</v>
      </c>
      <c r="G29" s="19"/>
      <c r="H29" s="16"/>
      <c r="I29" s="17"/>
      <c r="J29" s="18"/>
      <c r="M29" s="17"/>
      <c r="N29" s="40"/>
      <c r="P29" s="98">
        <v>45688</v>
      </c>
      <c r="Q29" s="99" t="s">
        <v>76</v>
      </c>
      <c r="R29" s="98">
        <v>45747</v>
      </c>
      <c r="S29" s="99" t="s">
        <v>74</v>
      </c>
      <c r="T29" s="100">
        <v>78</v>
      </c>
      <c r="U29" s="99" t="s">
        <v>35</v>
      </c>
      <c r="V29" s="99" t="s">
        <v>79</v>
      </c>
      <c r="W29" s="101">
        <v>40</v>
      </c>
      <c r="X29" s="99" t="s">
        <v>37</v>
      </c>
      <c r="Y29" s="102">
        <v>640</v>
      </c>
      <c r="Z29" s="103">
        <v>25600</v>
      </c>
      <c r="AA29" s="104"/>
      <c r="AB29" s="103">
        <v>25600</v>
      </c>
      <c r="AC29" s="97" t="s">
        <v>78</v>
      </c>
    </row>
    <row r="30" spans="2:29" x14ac:dyDescent="0.25">
      <c r="B30" s="7">
        <v>45684</v>
      </c>
      <c r="C30" s="8">
        <v>1439</v>
      </c>
      <c r="D30" s="9"/>
      <c r="E30" s="10">
        <v>16</v>
      </c>
      <c r="F30" s="33">
        <f t="shared" si="0"/>
        <v>23024</v>
      </c>
      <c r="G30" s="19"/>
      <c r="H30" s="16"/>
      <c r="I30" s="17"/>
      <c r="J30" s="18"/>
      <c r="M30" s="17"/>
      <c r="N30" s="40"/>
      <c r="P30" s="98">
        <v>45688</v>
      </c>
      <c r="Q30" s="99" t="s">
        <v>76</v>
      </c>
      <c r="R30" s="98">
        <v>45747</v>
      </c>
      <c r="S30" s="99" t="s">
        <v>74</v>
      </c>
      <c r="T30" s="100">
        <v>100</v>
      </c>
      <c r="U30" s="99" t="s">
        <v>35</v>
      </c>
      <c r="V30" s="99" t="s">
        <v>77</v>
      </c>
      <c r="W30" s="101">
        <v>10</v>
      </c>
      <c r="X30" s="99" t="s">
        <v>37</v>
      </c>
      <c r="Y30" s="102">
        <v>590</v>
      </c>
      <c r="Z30" s="103">
        <v>5900</v>
      </c>
      <c r="AA30" s="104"/>
      <c r="AB30" s="103">
        <v>5900</v>
      </c>
      <c r="AC30" s="97" t="s">
        <v>82</v>
      </c>
    </row>
    <row r="31" spans="2:29" x14ac:dyDescent="0.25">
      <c r="B31" s="7">
        <v>45685</v>
      </c>
      <c r="C31" s="8">
        <v>1487.5</v>
      </c>
      <c r="D31" s="9"/>
      <c r="E31" s="10">
        <v>16</v>
      </c>
      <c r="F31" s="33">
        <f t="shared" si="0"/>
        <v>23800</v>
      </c>
      <c r="G31" s="19"/>
      <c r="H31" s="16"/>
      <c r="I31" s="17"/>
      <c r="J31" s="18"/>
      <c r="M31" s="17"/>
      <c r="N31" s="40"/>
      <c r="P31" s="98">
        <v>45688</v>
      </c>
      <c r="Q31" s="99" t="s">
        <v>76</v>
      </c>
      <c r="R31" s="98">
        <v>45747</v>
      </c>
      <c r="S31" s="99" t="s">
        <v>74</v>
      </c>
      <c r="T31" s="100">
        <v>100</v>
      </c>
      <c r="U31" s="99" t="s">
        <v>35</v>
      </c>
      <c r="V31" s="99" t="s">
        <v>83</v>
      </c>
      <c r="W31" s="101">
        <v>30</v>
      </c>
      <c r="X31" s="99" t="s">
        <v>37</v>
      </c>
      <c r="Y31" s="102">
        <v>665</v>
      </c>
      <c r="Z31" s="103">
        <v>19950</v>
      </c>
      <c r="AA31" s="104"/>
      <c r="AB31" s="103">
        <v>19950</v>
      </c>
      <c r="AC31" s="97" t="s">
        <v>82</v>
      </c>
    </row>
    <row r="32" spans="2:29" x14ac:dyDescent="0.25">
      <c r="B32" s="7">
        <v>45686</v>
      </c>
      <c r="C32" s="8">
        <v>1501</v>
      </c>
      <c r="D32" s="9"/>
      <c r="E32" s="10">
        <v>16</v>
      </c>
      <c r="F32" s="33">
        <f t="shared" si="0"/>
        <v>24016</v>
      </c>
      <c r="G32" s="19"/>
      <c r="H32" s="16"/>
      <c r="I32" s="17"/>
      <c r="J32" s="18"/>
      <c r="M32" s="17"/>
      <c r="N32" s="40"/>
      <c r="P32" s="17"/>
      <c r="Q32" s="17"/>
      <c r="R32" s="17"/>
      <c r="S32" s="17"/>
      <c r="T32" s="17"/>
      <c r="U32" s="17"/>
      <c r="V32" s="109" t="s">
        <v>75</v>
      </c>
      <c r="W32" s="17"/>
      <c r="X32" s="17"/>
      <c r="Y32" s="17"/>
      <c r="Z32" s="17"/>
      <c r="AA32" s="17"/>
      <c r="AB32" s="17"/>
    </row>
    <row r="33" spans="2:22" x14ac:dyDescent="0.25">
      <c r="B33" s="7">
        <v>45687</v>
      </c>
      <c r="C33" s="8">
        <v>1545</v>
      </c>
      <c r="D33" s="9"/>
      <c r="E33" s="10">
        <v>16</v>
      </c>
      <c r="F33" s="33">
        <f t="shared" si="0"/>
        <v>24720</v>
      </c>
      <c r="G33" s="19"/>
      <c r="H33" s="16"/>
      <c r="I33" s="17"/>
      <c r="J33" s="18"/>
      <c r="M33" s="17"/>
      <c r="N33" s="40"/>
    </row>
    <row r="34" spans="2:22" ht="15.75" thickBot="1" x14ac:dyDescent="0.3">
      <c r="B34" s="46">
        <v>45688</v>
      </c>
      <c r="C34" s="47">
        <v>1526.5</v>
      </c>
      <c r="D34" s="48"/>
      <c r="E34" s="10">
        <v>16</v>
      </c>
      <c r="F34" s="49">
        <f t="shared" si="0"/>
        <v>24424</v>
      </c>
      <c r="G34" s="20"/>
      <c r="H34" s="21"/>
      <c r="I34" s="22"/>
      <c r="J34" s="23"/>
      <c r="M34" s="17"/>
      <c r="N34" s="40"/>
    </row>
    <row r="35" spans="2:22" x14ac:dyDescent="0.25">
      <c r="B35" s="41" t="s">
        <v>10</v>
      </c>
      <c r="C35" s="42">
        <f>SUM(C4:C34)</f>
        <v>41951.5</v>
      </c>
      <c r="D35" s="43">
        <f>SUM(D4:D34)</f>
        <v>0</v>
      </c>
      <c r="E35" s="44"/>
      <c r="F35" s="45" t="s">
        <v>4</v>
      </c>
      <c r="G35" s="50"/>
      <c r="H35" s="250" t="s">
        <v>11</v>
      </c>
      <c r="I35" s="250"/>
      <c r="J35" s="25">
        <f>SUM(J4:J34)</f>
        <v>671217.28418500023</v>
      </c>
      <c r="M35" s="17"/>
      <c r="N35" s="40"/>
      <c r="V35" t="s">
        <v>94</v>
      </c>
    </row>
    <row r="36" spans="2:2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251" t="s">
        <v>13</v>
      </c>
      <c r="I36" s="251"/>
      <c r="J36" s="18">
        <f>F36+F37</f>
        <v>671224</v>
      </c>
      <c r="N36" s="40">
        <f>SUM(N29:N35)</f>
        <v>0</v>
      </c>
      <c r="V36" t="s">
        <v>93</v>
      </c>
    </row>
    <row r="37" spans="2:22" x14ac:dyDescent="0.25">
      <c r="B37" s="26" t="s">
        <v>14</v>
      </c>
      <c r="C37" s="30">
        <f>C35</f>
        <v>41951.5</v>
      </c>
      <c r="D37" s="9">
        <f>D35/1.03</f>
        <v>0</v>
      </c>
      <c r="E37" s="10"/>
      <c r="F37" s="33">
        <f>SUM(F4:F36)</f>
        <v>671224</v>
      </c>
      <c r="G37" s="16"/>
      <c r="H37" s="17" t="s">
        <v>15</v>
      </c>
      <c r="I37" s="17">
        <v>0.01</v>
      </c>
      <c r="J37" s="18"/>
    </row>
    <row r="38" spans="2:2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  <c r="L38" s="31">
        <f>J36-J4-J5-J6</f>
        <v>663847.24823999999</v>
      </c>
      <c r="M38" s="31"/>
      <c r="N38" s="31">
        <f>L38-M38</f>
        <v>663847.24823999999</v>
      </c>
    </row>
    <row r="39" spans="2:22" ht="15.75" thickBot="1" x14ac:dyDescent="0.3">
      <c r="B39" s="252" t="s">
        <v>16</v>
      </c>
      <c r="C39" s="253"/>
      <c r="D39" s="27"/>
      <c r="E39" s="37"/>
      <c r="F39" s="38"/>
      <c r="G39" s="51"/>
      <c r="H39" s="254" t="s">
        <v>17</v>
      </c>
      <c r="I39" s="254"/>
      <c r="J39" s="29">
        <f>J36+J37+J38-J35</f>
        <v>6.7158149997703731</v>
      </c>
    </row>
    <row r="40" spans="2:22" ht="15.75" thickBot="1" x14ac:dyDescent="0.3">
      <c r="B40" s="244"/>
      <c r="C40" s="245"/>
      <c r="D40" s="245"/>
      <c r="E40" s="245"/>
      <c r="F40" s="245"/>
      <c r="G40" s="245"/>
      <c r="H40" s="245"/>
      <c r="I40" s="245"/>
      <c r="J40" s="246"/>
    </row>
    <row r="41" spans="2:22" ht="15.75" thickBot="1" x14ac:dyDescent="0.3">
      <c r="B41" s="244"/>
      <c r="C41" s="245"/>
      <c r="D41" s="245"/>
      <c r="E41" s="245"/>
      <c r="F41" s="245"/>
      <c r="G41" s="245"/>
      <c r="H41" s="245"/>
      <c r="I41" s="245"/>
      <c r="J41" s="246"/>
      <c r="M41" s="17"/>
      <c r="N41" s="40">
        <f>J39+N36</f>
        <v>6.7158149997703731</v>
      </c>
    </row>
    <row r="42" spans="2:22" x14ac:dyDescent="0.25">
      <c r="J42" s="31"/>
      <c r="M42" s="17" t="s">
        <v>25</v>
      </c>
      <c r="N42" s="40"/>
    </row>
    <row r="43" spans="2:22" x14ac:dyDescent="0.25">
      <c r="J43" s="31"/>
      <c r="M43" s="17" t="s">
        <v>32</v>
      </c>
      <c r="N43" s="40">
        <f>N42+N41</f>
        <v>6.7158149997703731</v>
      </c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46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I31" sqref="I3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41.42578125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47" t="s">
        <v>54</v>
      </c>
      <c r="C2" s="248"/>
      <c r="D2" s="248"/>
      <c r="E2" s="248"/>
      <c r="F2" s="248"/>
      <c r="G2" s="248"/>
      <c r="H2" s="248"/>
      <c r="I2" s="248"/>
      <c r="J2" s="249"/>
      <c r="L2" s="243" t="s">
        <v>61</v>
      </c>
      <c r="M2" s="243"/>
      <c r="N2" s="24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286255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79">
        <v>45807</v>
      </c>
      <c r="M3" s="17" t="s">
        <v>62</v>
      </c>
      <c r="N3" s="78">
        <v>100000</v>
      </c>
      <c r="P3" s="52">
        <v>45564</v>
      </c>
      <c r="Q3" s="53" t="s">
        <v>33</v>
      </c>
      <c r="R3" s="52">
        <v>45639</v>
      </c>
      <c r="S3" s="53" t="s">
        <v>34</v>
      </c>
      <c r="T3" s="54">
        <v>411</v>
      </c>
      <c r="U3" s="53" t="s">
        <v>35</v>
      </c>
      <c r="V3" s="53" t="s">
        <v>36</v>
      </c>
      <c r="W3" s="55">
        <v>30</v>
      </c>
      <c r="X3" s="53" t="s">
        <v>37</v>
      </c>
      <c r="Y3" s="56">
        <v>550</v>
      </c>
      <c r="Z3" s="57">
        <v>16500</v>
      </c>
      <c r="AA3" s="57"/>
      <c r="AB3" s="57">
        <v>16500</v>
      </c>
    </row>
    <row r="4" spans="2:29" x14ac:dyDescent="0.25">
      <c r="B4" s="7">
        <v>45689</v>
      </c>
      <c r="C4" s="8">
        <v>1523</v>
      </c>
      <c r="D4" s="9"/>
      <c r="E4" s="10">
        <v>16</v>
      </c>
      <c r="F4" s="33">
        <f>E4*C4</f>
        <v>24368</v>
      </c>
      <c r="G4" s="11"/>
      <c r="H4" s="12" t="s">
        <v>6</v>
      </c>
      <c r="I4" s="13">
        <v>0.01</v>
      </c>
      <c r="J4" s="14">
        <f>(F36+F37)*I4</f>
        <v>6267.52</v>
      </c>
      <c r="L4" s="17" t="s">
        <v>66</v>
      </c>
      <c r="M4" s="17"/>
      <c r="N4" s="17"/>
      <c r="P4" s="58">
        <v>45588</v>
      </c>
      <c r="Q4" s="59" t="s">
        <v>33</v>
      </c>
      <c r="R4" s="58">
        <v>45663</v>
      </c>
      <c r="S4" s="59" t="s">
        <v>34</v>
      </c>
      <c r="T4" s="60">
        <v>494</v>
      </c>
      <c r="U4" s="59" t="s">
        <v>35</v>
      </c>
      <c r="V4" s="59" t="s">
        <v>38</v>
      </c>
      <c r="W4" s="61">
        <v>5</v>
      </c>
      <c r="X4" s="61" t="s">
        <v>37</v>
      </c>
      <c r="Y4" s="62">
        <v>530</v>
      </c>
      <c r="Z4" s="63">
        <v>2650</v>
      </c>
      <c r="AA4" s="64"/>
      <c r="AB4" s="63">
        <v>2650</v>
      </c>
    </row>
    <row r="5" spans="2:29" x14ac:dyDescent="0.25">
      <c r="B5" s="7">
        <v>45690</v>
      </c>
      <c r="C5" s="8">
        <v>1393.5</v>
      </c>
      <c r="D5" s="9"/>
      <c r="E5" s="10">
        <v>16</v>
      </c>
      <c r="F5" s="33">
        <f t="shared" ref="F5:F34" si="0">E5*C5</f>
        <v>22296</v>
      </c>
      <c r="G5" s="11"/>
      <c r="H5" s="12" t="s">
        <v>7</v>
      </c>
      <c r="I5" s="13">
        <v>1E-3</v>
      </c>
      <c r="J5" s="14">
        <f>(F36+F37-J4-J6)*I5</f>
        <v>620.48447999999996</v>
      </c>
      <c r="L5" s="79">
        <v>45838</v>
      </c>
      <c r="M5" s="17" t="s">
        <v>63</v>
      </c>
      <c r="N5" s="78">
        <v>100000</v>
      </c>
      <c r="P5" s="58">
        <v>45588</v>
      </c>
      <c r="Q5" s="59" t="s">
        <v>33</v>
      </c>
      <c r="R5" s="58">
        <v>45663</v>
      </c>
      <c r="S5" s="59" t="s">
        <v>34</v>
      </c>
      <c r="T5" s="60">
        <v>494</v>
      </c>
      <c r="U5" s="59" t="s">
        <v>35</v>
      </c>
      <c r="V5" s="59" t="s">
        <v>36</v>
      </c>
      <c r="W5" s="61">
        <v>15</v>
      </c>
      <c r="X5" s="61" t="s">
        <v>37</v>
      </c>
      <c r="Y5" s="62">
        <v>600</v>
      </c>
      <c r="Z5" s="63">
        <v>9000</v>
      </c>
      <c r="AA5" s="64"/>
      <c r="AB5" s="63">
        <v>9000</v>
      </c>
    </row>
    <row r="6" spans="2:29" x14ac:dyDescent="0.25">
      <c r="B6" s="7">
        <v>45691</v>
      </c>
      <c r="C6" s="8">
        <v>1385</v>
      </c>
      <c r="D6" s="9"/>
      <c r="E6" s="10">
        <v>16</v>
      </c>
      <c r="F6" s="33">
        <f t="shared" si="0"/>
        <v>22160</v>
      </c>
      <c r="G6" s="11"/>
      <c r="H6" s="12" t="s">
        <v>8</v>
      </c>
      <c r="I6" s="13"/>
      <c r="J6" s="14"/>
      <c r="L6" s="17" t="s">
        <v>67</v>
      </c>
      <c r="M6" s="17"/>
      <c r="N6" s="17"/>
      <c r="P6" s="58">
        <v>45588</v>
      </c>
      <c r="Q6" s="59" t="s">
        <v>33</v>
      </c>
      <c r="R6" s="58">
        <v>45663</v>
      </c>
      <c r="S6" s="59" t="s">
        <v>34</v>
      </c>
      <c r="T6" s="60">
        <v>494</v>
      </c>
      <c r="U6" s="59" t="s">
        <v>35</v>
      </c>
      <c r="V6" s="59" t="s">
        <v>39</v>
      </c>
      <c r="W6" s="61">
        <v>120</v>
      </c>
      <c r="X6" s="61" t="s">
        <v>37</v>
      </c>
      <c r="Y6" s="62">
        <v>520</v>
      </c>
      <c r="Z6" s="63">
        <v>62400</v>
      </c>
      <c r="AA6" s="64"/>
      <c r="AB6" s="63">
        <v>62400</v>
      </c>
    </row>
    <row r="7" spans="2:29" x14ac:dyDescent="0.25">
      <c r="B7" s="7">
        <v>45692</v>
      </c>
      <c r="C7" s="8">
        <v>1410</v>
      </c>
      <c r="D7" s="9"/>
      <c r="E7" s="10">
        <v>16</v>
      </c>
      <c r="F7" s="33">
        <f t="shared" si="0"/>
        <v>22560</v>
      </c>
      <c r="G7" s="11"/>
      <c r="H7" s="12" t="s">
        <v>9</v>
      </c>
      <c r="I7" s="13"/>
      <c r="J7" s="14">
        <f>'OCAK 2025'!J39*-1</f>
        <v>-6.7158149997703731</v>
      </c>
      <c r="L7" s="79">
        <v>45868</v>
      </c>
      <c r="M7" s="17" t="s">
        <v>64</v>
      </c>
      <c r="N7" s="78">
        <v>100000</v>
      </c>
      <c r="P7" s="58">
        <v>45588</v>
      </c>
      <c r="Q7" s="59" t="s">
        <v>33</v>
      </c>
      <c r="R7" s="58">
        <v>45663</v>
      </c>
      <c r="S7" s="59" t="s">
        <v>34</v>
      </c>
      <c r="T7" s="60">
        <v>494</v>
      </c>
      <c r="U7" s="59" t="s">
        <v>35</v>
      </c>
      <c r="V7" s="59" t="s">
        <v>40</v>
      </c>
      <c r="W7" s="61">
        <v>250</v>
      </c>
      <c r="X7" s="61" t="s">
        <v>37</v>
      </c>
      <c r="Y7" s="62">
        <v>610</v>
      </c>
      <c r="Z7" s="63">
        <v>152500</v>
      </c>
      <c r="AA7" s="64"/>
      <c r="AB7" s="63">
        <v>152500</v>
      </c>
    </row>
    <row r="8" spans="2:29" x14ac:dyDescent="0.25">
      <c r="B8" s="7">
        <v>45693</v>
      </c>
      <c r="C8" s="8">
        <v>1315.5</v>
      </c>
      <c r="D8" s="9"/>
      <c r="E8" s="10">
        <v>16</v>
      </c>
      <c r="F8" s="33">
        <f t="shared" si="0"/>
        <v>21048</v>
      </c>
      <c r="G8" s="15"/>
      <c r="H8" s="16" t="s">
        <v>95</v>
      </c>
      <c r="I8" s="17"/>
      <c r="J8" s="18">
        <v>136700</v>
      </c>
      <c r="L8" s="17" t="s">
        <v>68</v>
      </c>
      <c r="M8" s="17"/>
      <c r="N8" s="17"/>
      <c r="P8" s="58">
        <v>45588</v>
      </c>
      <c r="Q8" s="59" t="s">
        <v>33</v>
      </c>
      <c r="R8" s="58">
        <v>45663</v>
      </c>
      <c r="S8" s="59" t="s">
        <v>34</v>
      </c>
      <c r="T8" s="60">
        <v>499</v>
      </c>
      <c r="U8" s="59" t="s">
        <v>35</v>
      </c>
      <c r="V8" s="59" t="s">
        <v>41</v>
      </c>
      <c r="W8" s="61">
        <v>20</v>
      </c>
      <c r="X8" s="61" t="s">
        <v>37</v>
      </c>
      <c r="Y8" s="62">
        <v>620</v>
      </c>
      <c r="Z8" s="63">
        <v>12400</v>
      </c>
      <c r="AA8" s="64"/>
      <c r="AB8" s="63">
        <v>12400</v>
      </c>
    </row>
    <row r="9" spans="2:29" x14ac:dyDescent="0.25">
      <c r="B9" s="7">
        <v>45694</v>
      </c>
      <c r="C9" s="8">
        <v>1430</v>
      </c>
      <c r="D9" s="9"/>
      <c r="E9" s="10">
        <v>16</v>
      </c>
      <c r="F9" s="33">
        <f t="shared" si="0"/>
        <v>22880</v>
      </c>
      <c r="G9" s="15">
        <v>45653</v>
      </c>
      <c r="H9" s="16" t="s">
        <v>96</v>
      </c>
      <c r="I9" s="17"/>
      <c r="J9" s="18">
        <v>54000</v>
      </c>
      <c r="L9" s="79">
        <v>45899</v>
      </c>
      <c r="M9" s="17" t="s">
        <v>65</v>
      </c>
      <c r="N9" s="78">
        <v>100000</v>
      </c>
      <c r="P9" s="65"/>
      <c r="Q9" s="66"/>
      <c r="R9" s="65"/>
      <c r="S9" s="66"/>
      <c r="T9" s="67"/>
      <c r="U9" s="66"/>
      <c r="V9" s="66" t="s">
        <v>73</v>
      </c>
      <c r="W9" s="68"/>
      <c r="X9" s="68"/>
      <c r="Y9" s="69"/>
      <c r="Z9" s="70"/>
      <c r="AA9" s="71"/>
      <c r="AB9" s="70">
        <f>SUM(AB3:AB8)*-1</f>
        <v>-255450</v>
      </c>
    </row>
    <row r="10" spans="2:29" x14ac:dyDescent="0.25">
      <c r="B10" s="7">
        <v>45695</v>
      </c>
      <c r="C10" s="8">
        <v>1479</v>
      </c>
      <c r="D10" s="9"/>
      <c r="E10" s="10">
        <v>16</v>
      </c>
      <c r="F10" s="33">
        <f t="shared" si="0"/>
        <v>23664</v>
      </c>
      <c r="G10" s="15">
        <v>45653</v>
      </c>
      <c r="H10" s="16" t="s">
        <v>97</v>
      </c>
      <c r="I10" s="17"/>
      <c r="J10" s="18">
        <v>151200</v>
      </c>
      <c r="L10" s="17" t="s">
        <v>69</v>
      </c>
      <c r="M10" s="17"/>
      <c r="N10" s="17"/>
      <c r="P10" s="91">
        <v>45612</v>
      </c>
      <c r="Q10" s="92" t="s">
        <v>43</v>
      </c>
      <c r="R10" s="91">
        <v>45697</v>
      </c>
      <c r="S10" s="92" t="s">
        <v>34</v>
      </c>
      <c r="T10" s="93">
        <v>580</v>
      </c>
      <c r="U10" s="92" t="s">
        <v>44</v>
      </c>
      <c r="V10" s="92" t="s">
        <v>38</v>
      </c>
      <c r="W10" s="94">
        <v>5</v>
      </c>
      <c r="X10" s="92" t="s">
        <v>37</v>
      </c>
      <c r="Y10" s="95">
        <v>530</v>
      </c>
      <c r="Z10" s="96">
        <v>2650</v>
      </c>
      <c r="AA10" s="96"/>
      <c r="AB10" s="96">
        <v>2650</v>
      </c>
    </row>
    <row r="11" spans="2:29" x14ac:dyDescent="0.25">
      <c r="B11" s="7">
        <v>45696</v>
      </c>
      <c r="C11" s="8">
        <v>1436</v>
      </c>
      <c r="D11" s="9"/>
      <c r="E11" s="10">
        <v>16</v>
      </c>
      <c r="F11" s="33">
        <f t="shared" si="0"/>
        <v>22976</v>
      </c>
      <c r="G11" s="15">
        <v>45653</v>
      </c>
      <c r="H11" s="16" t="s">
        <v>98</v>
      </c>
      <c r="I11" s="17"/>
      <c r="J11" s="18">
        <v>9450</v>
      </c>
      <c r="L11" s="79">
        <v>45947</v>
      </c>
      <c r="M11" s="17" t="s">
        <v>90</v>
      </c>
      <c r="N11" s="78">
        <v>140000</v>
      </c>
      <c r="P11" s="91">
        <v>45612</v>
      </c>
      <c r="Q11" s="92" t="s">
        <v>43</v>
      </c>
      <c r="R11" s="91">
        <v>45697</v>
      </c>
      <c r="S11" s="92" t="s">
        <v>34</v>
      </c>
      <c r="T11" s="93">
        <v>580</v>
      </c>
      <c r="U11" s="92" t="s">
        <v>45</v>
      </c>
      <c r="V11" s="92" t="s">
        <v>36</v>
      </c>
      <c r="W11" s="94">
        <v>15</v>
      </c>
      <c r="X11" s="92" t="s">
        <v>37</v>
      </c>
      <c r="Y11" s="95">
        <v>600</v>
      </c>
      <c r="Z11" s="96">
        <v>9000</v>
      </c>
      <c r="AA11" s="96"/>
      <c r="AB11" s="96">
        <v>9000</v>
      </c>
    </row>
    <row r="12" spans="2:29" x14ac:dyDescent="0.25">
      <c r="B12" s="7">
        <v>45697</v>
      </c>
      <c r="C12" s="8">
        <v>1507</v>
      </c>
      <c r="D12" s="9"/>
      <c r="E12" s="10">
        <v>16</v>
      </c>
      <c r="F12" s="33">
        <f t="shared" si="0"/>
        <v>24112</v>
      </c>
      <c r="G12" s="15">
        <v>45730</v>
      </c>
      <c r="H12" s="16" t="s">
        <v>60</v>
      </c>
      <c r="I12" s="17"/>
      <c r="J12" s="18">
        <v>200000</v>
      </c>
      <c r="L12" s="17" t="s">
        <v>91</v>
      </c>
      <c r="M12" s="17"/>
      <c r="N12" s="78"/>
      <c r="P12" s="91">
        <v>45612</v>
      </c>
      <c r="Q12" s="92" t="s">
        <v>43</v>
      </c>
      <c r="R12" s="91">
        <v>45697</v>
      </c>
      <c r="S12" s="92" t="s">
        <v>34</v>
      </c>
      <c r="T12" s="93">
        <v>580</v>
      </c>
      <c r="U12" s="92" t="s">
        <v>46</v>
      </c>
      <c r="V12" s="92" t="s">
        <v>39</v>
      </c>
      <c r="W12" s="94">
        <v>120</v>
      </c>
      <c r="X12" s="92" t="s">
        <v>37</v>
      </c>
      <c r="Y12" s="95">
        <v>520</v>
      </c>
      <c r="Z12" s="96">
        <v>62400</v>
      </c>
      <c r="AA12" s="96"/>
      <c r="AB12" s="96">
        <v>62400</v>
      </c>
    </row>
    <row r="13" spans="2:29" x14ac:dyDescent="0.25">
      <c r="B13" s="7">
        <v>45698</v>
      </c>
      <c r="C13" s="8">
        <v>1495</v>
      </c>
      <c r="D13" s="9"/>
      <c r="E13" s="10">
        <v>16</v>
      </c>
      <c r="F13" s="33">
        <f t="shared" si="0"/>
        <v>23920</v>
      </c>
      <c r="G13" s="15">
        <v>45743</v>
      </c>
      <c r="H13" s="16" t="s">
        <v>60</v>
      </c>
      <c r="I13" s="17"/>
      <c r="J13" s="18">
        <v>68507.73</v>
      </c>
      <c r="L13" s="79">
        <v>45988</v>
      </c>
      <c r="M13" s="17" t="s">
        <v>92</v>
      </c>
      <c r="N13" s="78">
        <v>140000</v>
      </c>
      <c r="P13" s="91">
        <v>45612</v>
      </c>
      <c r="Q13" s="92" t="s">
        <v>43</v>
      </c>
      <c r="R13" s="91">
        <v>45697</v>
      </c>
      <c r="S13" s="92" t="s">
        <v>34</v>
      </c>
      <c r="T13" s="93">
        <v>580</v>
      </c>
      <c r="U13" s="92" t="s">
        <v>47</v>
      </c>
      <c r="V13" s="92" t="s">
        <v>40</v>
      </c>
      <c r="W13" s="94">
        <v>300</v>
      </c>
      <c r="X13" s="92" t="s">
        <v>37</v>
      </c>
      <c r="Y13" s="95">
        <v>610</v>
      </c>
      <c r="Z13" s="96">
        <v>183000</v>
      </c>
      <c r="AA13" s="96"/>
      <c r="AB13" s="96">
        <v>183000</v>
      </c>
    </row>
    <row r="14" spans="2:29" x14ac:dyDescent="0.25">
      <c r="B14" s="7">
        <v>45699</v>
      </c>
      <c r="C14" s="8">
        <v>1501</v>
      </c>
      <c r="D14" s="9"/>
      <c r="E14" s="10">
        <v>16</v>
      </c>
      <c r="F14" s="33">
        <f t="shared" si="0"/>
        <v>24016</v>
      </c>
      <c r="G14" s="19"/>
      <c r="H14" s="16"/>
      <c r="I14" s="17"/>
      <c r="J14" s="18"/>
      <c r="L14" s="17"/>
      <c r="M14" s="17"/>
      <c r="N14" s="17"/>
      <c r="P14" s="91">
        <v>45613</v>
      </c>
      <c r="Q14" s="92" t="s">
        <v>48</v>
      </c>
      <c r="R14" s="91">
        <v>45703</v>
      </c>
      <c r="S14" s="92" t="s">
        <v>34</v>
      </c>
      <c r="T14" s="93">
        <v>590</v>
      </c>
      <c r="U14" s="92" t="s">
        <v>49</v>
      </c>
      <c r="V14" s="92" t="s">
        <v>50</v>
      </c>
      <c r="W14" s="94">
        <v>15</v>
      </c>
      <c r="X14" s="92" t="s">
        <v>37</v>
      </c>
      <c r="Y14" s="95">
        <v>550</v>
      </c>
      <c r="Z14" s="96">
        <v>8250</v>
      </c>
      <c r="AA14" s="96"/>
      <c r="AB14" s="96">
        <v>8250</v>
      </c>
    </row>
    <row r="15" spans="2:29" x14ac:dyDescent="0.25">
      <c r="B15" s="7">
        <v>45700</v>
      </c>
      <c r="C15" s="8">
        <v>1490</v>
      </c>
      <c r="D15" s="9"/>
      <c r="E15" s="10">
        <v>16</v>
      </c>
      <c r="F15" s="33">
        <f t="shared" si="0"/>
        <v>23840</v>
      </c>
      <c r="G15" s="19"/>
      <c r="H15" s="16"/>
      <c r="I15" s="17"/>
      <c r="J15" s="18"/>
      <c r="L15" s="17"/>
      <c r="M15" s="17"/>
      <c r="N15" s="17"/>
      <c r="P15" s="91">
        <v>45613</v>
      </c>
      <c r="Q15" s="92" t="s">
        <v>48</v>
      </c>
      <c r="R15" s="91">
        <v>45703</v>
      </c>
      <c r="S15" s="92" t="s">
        <v>34</v>
      </c>
      <c r="T15" s="93">
        <v>590</v>
      </c>
      <c r="U15" s="92" t="s">
        <v>51</v>
      </c>
      <c r="V15" s="92" t="s">
        <v>52</v>
      </c>
      <c r="W15" s="94">
        <v>5</v>
      </c>
      <c r="X15" s="92" t="s">
        <v>37</v>
      </c>
      <c r="Y15" s="95">
        <v>560</v>
      </c>
      <c r="Z15" s="96">
        <v>2800</v>
      </c>
      <c r="AA15" s="96"/>
      <c r="AB15" s="96">
        <v>2800</v>
      </c>
    </row>
    <row r="16" spans="2:29" x14ac:dyDescent="0.25">
      <c r="B16" s="7">
        <v>45701</v>
      </c>
      <c r="C16" s="8">
        <v>1458</v>
      </c>
      <c r="D16" s="9"/>
      <c r="E16" s="10">
        <v>16</v>
      </c>
      <c r="F16" s="33">
        <f t="shared" si="0"/>
        <v>23328</v>
      </c>
      <c r="G16" s="19"/>
      <c r="H16" s="16"/>
      <c r="I16" s="17"/>
      <c r="J16" s="18"/>
      <c r="L16" s="17"/>
      <c r="M16" s="17"/>
      <c r="N16" s="17"/>
      <c r="P16" s="91">
        <v>45613</v>
      </c>
      <c r="Q16" s="92" t="s">
        <v>48</v>
      </c>
      <c r="R16" s="91">
        <v>45703</v>
      </c>
      <c r="S16" s="92" t="s">
        <v>34</v>
      </c>
      <c r="T16" s="93">
        <v>590</v>
      </c>
      <c r="U16" s="92" t="s">
        <v>53</v>
      </c>
      <c r="V16" s="92" t="s">
        <v>41</v>
      </c>
      <c r="W16" s="94">
        <v>30</v>
      </c>
      <c r="X16" s="92" t="s">
        <v>37</v>
      </c>
      <c r="Y16" s="95">
        <v>620</v>
      </c>
      <c r="Z16" s="96">
        <v>18600</v>
      </c>
      <c r="AA16" s="96"/>
      <c r="AB16" s="96">
        <v>18600</v>
      </c>
    </row>
    <row r="17" spans="2:29" x14ac:dyDescent="0.25">
      <c r="B17" s="7">
        <v>45702</v>
      </c>
      <c r="C17" s="8">
        <v>1385</v>
      </c>
      <c r="D17" s="9"/>
      <c r="E17" s="10">
        <v>16</v>
      </c>
      <c r="F17" s="33">
        <f t="shared" si="0"/>
        <v>22160</v>
      </c>
      <c r="G17" s="19"/>
      <c r="H17" s="16"/>
      <c r="I17" s="17"/>
      <c r="J17" s="18"/>
      <c r="L17" s="17"/>
      <c r="M17" s="17"/>
      <c r="N17" s="17"/>
      <c r="P17" s="89"/>
      <c r="Q17" s="89"/>
      <c r="R17" s="89"/>
      <c r="S17" s="89"/>
      <c r="T17" s="89"/>
      <c r="U17" s="89"/>
      <c r="V17" s="90" t="s">
        <v>86</v>
      </c>
      <c r="W17" s="89"/>
      <c r="X17" s="89"/>
      <c r="Y17" s="89"/>
      <c r="Z17" s="89"/>
      <c r="AA17" s="89"/>
      <c r="AB17" s="70">
        <v>-150000</v>
      </c>
    </row>
    <row r="18" spans="2:29" x14ac:dyDescent="0.25">
      <c r="B18" s="7">
        <v>45703</v>
      </c>
      <c r="C18" s="8">
        <v>1433</v>
      </c>
      <c r="D18" s="9"/>
      <c r="E18" s="10">
        <v>16</v>
      </c>
      <c r="F18" s="33">
        <f t="shared" si="0"/>
        <v>22928</v>
      </c>
      <c r="G18" s="19"/>
      <c r="H18" s="16"/>
      <c r="I18" s="17"/>
      <c r="J18" s="18"/>
      <c r="L18" s="17"/>
      <c r="M18" s="17"/>
      <c r="N18" s="17"/>
      <c r="P18" s="107"/>
      <c r="Q18" s="107"/>
      <c r="R18" s="107"/>
      <c r="S18" s="107"/>
      <c r="T18" s="107"/>
      <c r="U18" s="107"/>
      <c r="V18" s="106" t="s">
        <v>87</v>
      </c>
      <c r="W18" s="107"/>
      <c r="X18" s="107"/>
      <c r="Y18" s="107"/>
      <c r="Z18" s="107"/>
      <c r="AA18" s="107"/>
      <c r="AB18" s="108">
        <v>-136700</v>
      </c>
      <c r="AC18" t="s">
        <v>89</v>
      </c>
    </row>
    <row r="19" spans="2:29" x14ac:dyDescent="0.25">
      <c r="B19" s="7">
        <v>45704</v>
      </c>
      <c r="C19" s="8">
        <v>1470</v>
      </c>
      <c r="D19" s="9"/>
      <c r="E19" s="10">
        <v>16</v>
      </c>
      <c r="F19" s="33">
        <f t="shared" si="0"/>
        <v>23520</v>
      </c>
      <c r="G19" s="19"/>
      <c r="H19" s="16"/>
      <c r="I19" s="17"/>
      <c r="J19" s="18"/>
      <c r="L19" s="17"/>
      <c r="M19" s="17"/>
      <c r="N19" s="80">
        <f>SUM(N3:N18)</f>
        <v>680000</v>
      </c>
      <c r="P19" s="13"/>
      <c r="Q19" s="13"/>
      <c r="R19" s="13"/>
      <c r="S19" s="13"/>
      <c r="T19" s="13"/>
      <c r="U19" s="13"/>
      <c r="V19" s="92" t="s">
        <v>88</v>
      </c>
      <c r="W19" s="13"/>
      <c r="X19" s="13"/>
      <c r="Y19" s="13"/>
      <c r="Z19" s="13"/>
      <c r="AA19" s="13"/>
      <c r="AB19" s="63">
        <v>136700</v>
      </c>
    </row>
    <row r="20" spans="2:29" x14ac:dyDescent="0.25">
      <c r="B20" s="7">
        <v>45705</v>
      </c>
      <c r="C20" s="8">
        <v>1430</v>
      </c>
      <c r="D20" s="9"/>
      <c r="E20" s="10">
        <v>16</v>
      </c>
      <c r="F20" s="33">
        <f t="shared" si="0"/>
        <v>22880</v>
      </c>
      <c r="G20" s="19"/>
      <c r="H20" s="16"/>
      <c r="I20" s="17"/>
      <c r="J20" s="18"/>
      <c r="L20" t="s">
        <v>70</v>
      </c>
      <c r="P20" s="111">
        <v>45653</v>
      </c>
      <c r="Q20" s="112" t="s">
        <v>33</v>
      </c>
      <c r="R20" s="111">
        <v>45728</v>
      </c>
      <c r="S20" s="112" t="s">
        <v>34</v>
      </c>
      <c r="T20" s="113">
        <v>744</v>
      </c>
      <c r="U20" s="112" t="s">
        <v>35</v>
      </c>
      <c r="V20" s="112" t="s">
        <v>39</v>
      </c>
      <c r="W20" s="114">
        <v>100</v>
      </c>
      <c r="X20" s="112" t="s">
        <v>37</v>
      </c>
      <c r="Y20" s="115">
        <v>540</v>
      </c>
      <c r="Z20" s="116">
        <v>54000</v>
      </c>
      <c r="AA20" s="117"/>
      <c r="AB20" s="116">
        <v>54000</v>
      </c>
    </row>
    <row r="21" spans="2:29" x14ac:dyDescent="0.25">
      <c r="B21" s="7">
        <v>45706</v>
      </c>
      <c r="C21" s="8">
        <v>1370</v>
      </c>
      <c r="D21" s="9"/>
      <c r="E21" s="10">
        <v>16</v>
      </c>
      <c r="F21" s="33">
        <f t="shared" si="0"/>
        <v>21920</v>
      </c>
      <c r="G21" s="19"/>
      <c r="H21" s="16"/>
      <c r="I21" s="17"/>
      <c r="J21" s="18"/>
      <c r="P21" s="111">
        <v>45653</v>
      </c>
      <c r="Q21" s="112" t="s">
        <v>33</v>
      </c>
      <c r="R21" s="111">
        <v>45728</v>
      </c>
      <c r="S21" s="112" t="s">
        <v>34</v>
      </c>
      <c r="T21" s="113">
        <v>744</v>
      </c>
      <c r="U21" s="112" t="s">
        <v>35</v>
      </c>
      <c r="V21" s="112" t="s">
        <v>40</v>
      </c>
      <c r="W21" s="114">
        <v>240</v>
      </c>
      <c r="X21" s="112" t="s">
        <v>37</v>
      </c>
      <c r="Y21" s="115">
        <v>630</v>
      </c>
      <c r="Z21" s="116">
        <v>151200</v>
      </c>
      <c r="AA21" s="117"/>
      <c r="AB21" s="116">
        <v>151200</v>
      </c>
    </row>
    <row r="22" spans="2:29" x14ac:dyDescent="0.25">
      <c r="B22" s="7">
        <v>45707</v>
      </c>
      <c r="C22" s="8">
        <v>1370.5</v>
      </c>
      <c r="D22" s="9"/>
      <c r="E22" s="10">
        <v>16</v>
      </c>
      <c r="F22" s="33">
        <f t="shared" si="0"/>
        <v>21928</v>
      </c>
      <c r="G22" s="19"/>
      <c r="H22" s="16"/>
      <c r="I22" s="17"/>
      <c r="J22" s="18"/>
      <c r="P22" s="111">
        <v>45653</v>
      </c>
      <c r="Q22" s="112" t="s">
        <v>33</v>
      </c>
      <c r="R22" s="111">
        <v>45728</v>
      </c>
      <c r="S22" s="112" t="s">
        <v>34</v>
      </c>
      <c r="T22" s="113">
        <v>744</v>
      </c>
      <c r="U22" s="112" t="s">
        <v>35</v>
      </c>
      <c r="V22" s="112" t="s">
        <v>36</v>
      </c>
      <c r="W22" s="114">
        <v>15</v>
      </c>
      <c r="X22" s="112" t="s">
        <v>37</v>
      </c>
      <c r="Y22" s="115">
        <v>630</v>
      </c>
      <c r="Z22" s="116">
        <v>9450</v>
      </c>
      <c r="AA22" s="117"/>
      <c r="AB22" s="116">
        <v>9450</v>
      </c>
    </row>
    <row r="23" spans="2:29" x14ac:dyDescent="0.25">
      <c r="B23" s="7">
        <v>45708</v>
      </c>
      <c r="C23" s="8">
        <v>1398</v>
      </c>
      <c r="D23" s="9"/>
      <c r="E23" s="10">
        <v>16</v>
      </c>
      <c r="F23" s="33">
        <f t="shared" si="0"/>
        <v>22368</v>
      </c>
      <c r="G23" s="19"/>
      <c r="H23" s="16"/>
      <c r="I23" s="17"/>
      <c r="J23" s="18"/>
      <c r="P23" s="89"/>
      <c r="Q23" s="89"/>
      <c r="R23" s="89"/>
      <c r="S23" s="89"/>
      <c r="T23" s="89"/>
      <c r="U23" s="89"/>
      <c r="V23" s="110" t="s">
        <v>71</v>
      </c>
      <c r="W23" s="89"/>
      <c r="X23" s="89"/>
      <c r="Y23" s="89"/>
      <c r="Z23" s="89"/>
      <c r="AA23" s="89"/>
      <c r="AB23" s="118">
        <v>-351350</v>
      </c>
    </row>
    <row r="24" spans="2:29" x14ac:dyDescent="0.25">
      <c r="B24" s="7">
        <v>45709</v>
      </c>
      <c r="C24" s="8">
        <v>1301</v>
      </c>
      <c r="D24" s="9"/>
      <c r="E24" s="10">
        <v>16</v>
      </c>
      <c r="F24" s="33">
        <f t="shared" si="0"/>
        <v>20816</v>
      </c>
      <c r="G24" s="19"/>
      <c r="H24" s="16"/>
      <c r="I24" s="17"/>
      <c r="J24" s="18"/>
      <c r="N24" s="120"/>
      <c r="P24" s="98">
        <v>45679</v>
      </c>
      <c r="Q24" s="99" t="s">
        <v>80</v>
      </c>
      <c r="R24" s="98">
        <v>45747</v>
      </c>
      <c r="S24" s="99" t="s">
        <v>74</v>
      </c>
      <c r="T24" s="100">
        <v>38</v>
      </c>
      <c r="U24" s="99" t="s">
        <v>35</v>
      </c>
      <c r="V24" s="99" t="s">
        <v>38</v>
      </c>
      <c r="W24" s="101">
        <v>8</v>
      </c>
      <c r="X24" s="99" t="s">
        <v>37</v>
      </c>
      <c r="Y24" s="102">
        <v>560</v>
      </c>
      <c r="Z24" s="103">
        <v>4480</v>
      </c>
      <c r="AA24" s="104"/>
      <c r="AB24" s="103">
        <v>4480</v>
      </c>
      <c r="AC24" s="97" t="s">
        <v>81</v>
      </c>
    </row>
    <row r="25" spans="2:29" x14ac:dyDescent="0.25">
      <c r="B25" s="7">
        <v>45710</v>
      </c>
      <c r="C25" s="8">
        <v>1351</v>
      </c>
      <c r="D25" s="9"/>
      <c r="E25" s="10">
        <v>16</v>
      </c>
      <c r="F25" s="33">
        <f t="shared" si="0"/>
        <v>21616</v>
      </c>
      <c r="G25" s="19"/>
      <c r="H25" s="16"/>
      <c r="I25" s="17"/>
      <c r="J25" s="18"/>
      <c r="P25" s="98">
        <v>45679</v>
      </c>
      <c r="Q25" s="99" t="s">
        <v>80</v>
      </c>
      <c r="R25" s="98">
        <v>45747</v>
      </c>
      <c r="S25" s="99" t="s">
        <v>74</v>
      </c>
      <c r="T25" s="100">
        <v>38</v>
      </c>
      <c r="U25" s="99" t="s">
        <v>35</v>
      </c>
      <c r="V25" s="99" t="s">
        <v>36</v>
      </c>
      <c r="W25" s="101">
        <v>20</v>
      </c>
      <c r="X25" s="99" t="s">
        <v>37</v>
      </c>
      <c r="Y25" s="102">
        <v>630</v>
      </c>
      <c r="Z25" s="103">
        <v>12600</v>
      </c>
      <c r="AA25" s="104"/>
      <c r="AB25" s="103">
        <v>12600</v>
      </c>
      <c r="AC25" s="97" t="s">
        <v>81</v>
      </c>
    </row>
    <row r="26" spans="2:29" x14ac:dyDescent="0.25">
      <c r="B26" s="7">
        <v>45711</v>
      </c>
      <c r="C26" s="8">
        <v>1308</v>
      </c>
      <c r="D26" s="9"/>
      <c r="E26" s="10">
        <v>16</v>
      </c>
      <c r="F26" s="33">
        <f t="shared" si="0"/>
        <v>20928</v>
      </c>
      <c r="G26" s="19"/>
      <c r="H26" s="16"/>
      <c r="I26" s="17"/>
      <c r="J26" s="18"/>
      <c r="P26" s="98">
        <v>45679</v>
      </c>
      <c r="Q26" s="99" t="s">
        <v>80</v>
      </c>
      <c r="R26" s="98">
        <v>45747</v>
      </c>
      <c r="S26" s="99" t="s">
        <v>74</v>
      </c>
      <c r="T26" s="100">
        <v>38</v>
      </c>
      <c r="U26" s="99" t="s">
        <v>35</v>
      </c>
      <c r="V26" s="99" t="s">
        <v>39</v>
      </c>
      <c r="W26" s="101">
        <v>50</v>
      </c>
      <c r="X26" s="99" t="s">
        <v>37</v>
      </c>
      <c r="Y26" s="102">
        <v>540</v>
      </c>
      <c r="Z26" s="103">
        <v>27000</v>
      </c>
      <c r="AA26" s="104"/>
      <c r="AB26" s="103">
        <v>27000</v>
      </c>
      <c r="AC26" s="97" t="s">
        <v>81</v>
      </c>
    </row>
    <row r="27" spans="2:29" x14ac:dyDescent="0.25">
      <c r="B27" s="7">
        <v>45712</v>
      </c>
      <c r="C27" s="8">
        <v>1272</v>
      </c>
      <c r="D27" s="9"/>
      <c r="E27" s="10">
        <v>16</v>
      </c>
      <c r="F27" s="33">
        <f t="shared" si="0"/>
        <v>20352</v>
      </c>
      <c r="G27" s="19"/>
      <c r="H27" s="16"/>
      <c r="I27" s="17"/>
      <c r="J27" s="18"/>
      <c r="M27" s="17"/>
      <c r="N27" s="40"/>
      <c r="P27" s="98">
        <v>45679</v>
      </c>
      <c r="Q27" s="99" t="s">
        <v>80</v>
      </c>
      <c r="R27" s="98">
        <v>45747</v>
      </c>
      <c r="S27" s="99" t="s">
        <v>74</v>
      </c>
      <c r="T27" s="100">
        <v>38</v>
      </c>
      <c r="U27" s="99" t="s">
        <v>35</v>
      </c>
      <c r="V27" s="99" t="s">
        <v>40</v>
      </c>
      <c r="W27" s="101">
        <v>300</v>
      </c>
      <c r="X27" s="99" t="s">
        <v>37</v>
      </c>
      <c r="Y27" s="102">
        <v>630</v>
      </c>
      <c r="Z27" s="103">
        <v>189000</v>
      </c>
      <c r="AA27" s="104"/>
      <c r="AB27" s="103">
        <v>189000</v>
      </c>
      <c r="AC27" s="97" t="s">
        <v>81</v>
      </c>
    </row>
    <row r="28" spans="2:29" x14ac:dyDescent="0.25">
      <c r="B28" s="7">
        <v>45713</v>
      </c>
      <c r="C28" s="8">
        <v>1307</v>
      </c>
      <c r="D28" s="9"/>
      <c r="E28" s="10">
        <v>16</v>
      </c>
      <c r="F28" s="33">
        <f t="shared" si="0"/>
        <v>20912</v>
      </c>
      <c r="G28" s="19"/>
      <c r="H28" s="16"/>
      <c r="I28" s="17"/>
      <c r="J28" s="18"/>
      <c r="M28" s="17"/>
      <c r="N28" s="40"/>
      <c r="P28" s="98">
        <v>45688</v>
      </c>
      <c r="Q28" s="99" t="s">
        <v>76</v>
      </c>
      <c r="R28" s="98">
        <v>45747</v>
      </c>
      <c r="S28" s="99" t="s">
        <v>74</v>
      </c>
      <c r="T28" s="100">
        <v>78</v>
      </c>
      <c r="U28" s="99" t="s">
        <v>35</v>
      </c>
      <c r="V28" s="99" t="s">
        <v>77</v>
      </c>
      <c r="W28" s="101">
        <v>3</v>
      </c>
      <c r="X28" s="99" t="s">
        <v>37</v>
      </c>
      <c r="Y28" s="102">
        <v>575</v>
      </c>
      <c r="Z28" s="103">
        <v>1725</v>
      </c>
      <c r="AA28" s="104"/>
      <c r="AB28" s="103">
        <v>1725</v>
      </c>
      <c r="AC28" s="97" t="s">
        <v>78</v>
      </c>
    </row>
    <row r="29" spans="2:29" x14ac:dyDescent="0.25">
      <c r="B29" s="7">
        <v>45714</v>
      </c>
      <c r="C29" s="8">
        <v>1284</v>
      </c>
      <c r="D29" s="9"/>
      <c r="E29" s="10">
        <v>16</v>
      </c>
      <c r="F29" s="33">
        <f t="shared" si="0"/>
        <v>20544</v>
      </c>
      <c r="G29" s="19"/>
      <c r="H29" s="16"/>
      <c r="I29" s="17"/>
      <c r="J29" s="18"/>
      <c r="M29" s="17"/>
      <c r="N29" s="40"/>
      <c r="P29" s="98">
        <v>45688</v>
      </c>
      <c r="Q29" s="99" t="s">
        <v>76</v>
      </c>
      <c r="R29" s="98">
        <v>45747</v>
      </c>
      <c r="S29" s="99" t="s">
        <v>74</v>
      </c>
      <c r="T29" s="100">
        <v>78</v>
      </c>
      <c r="U29" s="99" t="s">
        <v>35</v>
      </c>
      <c r="V29" s="99" t="s">
        <v>79</v>
      </c>
      <c r="W29" s="101">
        <v>40</v>
      </c>
      <c r="X29" s="99" t="s">
        <v>37</v>
      </c>
      <c r="Y29" s="102">
        <v>640</v>
      </c>
      <c r="Z29" s="103">
        <v>25600</v>
      </c>
      <c r="AA29" s="104"/>
      <c r="AB29" s="103">
        <v>25600</v>
      </c>
      <c r="AC29" s="97" t="s">
        <v>78</v>
      </c>
    </row>
    <row r="30" spans="2:29" x14ac:dyDescent="0.25">
      <c r="B30" s="7">
        <v>45715</v>
      </c>
      <c r="C30" s="8">
        <v>1310</v>
      </c>
      <c r="D30" s="9"/>
      <c r="E30" s="10">
        <v>16</v>
      </c>
      <c r="F30" s="33">
        <f t="shared" si="0"/>
        <v>20960</v>
      </c>
      <c r="G30" s="19"/>
      <c r="H30" s="16"/>
      <c r="I30" s="17"/>
      <c r="J30" s="18"/>
      <c r="M30" s="17"/>
      <c r="N30" s="40"/>
      <c r="P30" s="98">
        <v>45688</v>
      </c>
      <c r="Q30" s="99" t="s">
        <v>76</v>
      </c>
      <c r="R30" s="98">
        <v>45747</v>
      </c>
      <c r="S30" s="99" t="s">
        <v>74</v>
      </c>
      <c r="T30" s="100">
        <v>100</v>
      </c>
      <c r="U30" s="99" t="s">
        <v>35</v>
      </c>
      <c r="V30" s="99" t="s">
        <v>77</v>
      </c>
      <c r="W30" s="101">
        <v>10</v>
      </c>
      <c r="X30" s="99" t="s">
        <v>37</v>
      </c>
      <c r="Y30" s="102">
        <v>590</v>
      </c>
      <c r="Z30" s="103">
        <v>5900</v>
      </c>
      <c r="AA30" s="104"/>
      <c r="AB30" s="103">
        <v>5900</v>
      </c>
      <c r="AC30" s="97" t="s">
        <v>82</v>
      </c>
    </row>
    <row r="31" spans="2:29" x14ac:dyDescent="0.25">
      <c r="B31" s="7">
        <v>45716</v>
      </c>
      <c r="C31" s="8">
        <v>1359.5</v>
      </c>
      <c r="D31" s="9"/>
      <c r="E31" s="10">
        <v>16</v>
      </c>
      <c r="F31" s="33">
        <f t="shared" si="0"/>
        <v>21752</v>
      </c>
      <c r="G31" s="19"/>
      <c r="H31" s="16"/>
      <c r="I31" s="17"/>
      <c r="J31" s="18"/>
      <c r="M31" s="17"/>
      <c r="N31" s="40"/>
      <c r="P31" s="98">
        <v>45688</v>
      </c>
      <c r="Q31" s="99" t="s">
        <v>76</v>
      </c>
      <c r="R31" s="98">
        <v>45747</v>
      </c>
      <c r="S31" s="99" t="s">
        <v>74</v>
      </c>
      <c r="T31" s="100">
        <v>100</v>
      </c>
      <c r="U31" s="99" t="s">
        <v>35</v>
      </c>
      <c r="V31" s="99" t="s">
        <v>83</v>
      </c>
      <c r="W31" s="101">
        <v>30</v>
      </c>
      <c r="X31" s="99" t="s">
        <v>37</v>
      </c>
      <c r="Y31" s="102">
        <v>665</v>
      </c>
      <c r="Z31" s="103">
        <v>19950</v>
      </c>
      <c r="AA31" s="104"/>
      <c r="AB31" s="103">
        <v>19950</v>
      </c>
      <c r="AC31" s="97" t="s">
        <v>82</v>
      </c>
    </row>
    <row r="32" spans="2:29" x14ac:dyDescent="0.25">
      <c r="B32" s="7"/>
      <c r="C32" s="8"/>
      <c r="D32" s="9"/>
      <c r="E32" s="10">
        <v>16</v>
      </c>
      <c r="F32" s="33">
        <f t="shared" si="0"/>
        <v>0</v>
      </c>
      <c r="G32" s="19"/>
      <c r="H32" s="16"/>
      <c r="I32" s="17"/>
      <c r="J32" s="18"/>
      <c r="M32" s="17"/>
      <c r="N32" s="40"/>
      <c r="P32" s="17"/>
      <c r="Q32" s="17"/>
      <c r="R32" s="17"/>
      <c r="S32" s="17"/>
      <c r="T32" s="17"/>
      <c r="U32" s="17"/>
      <c r="V32" s="109" t="s">
        <v>75</v>
      </c>
      <c r="W32" s="17"/>
      <c r="X32" s="17"/>
      <c r="Y32" s="17"/>
      <c r="Z32" s="17"/>
      <c r="AA32" s="17"/>
      <c r="AB32" s="17"/>
    </row>
    <row r="33" spans="2:14" x14ac:dyDescent="0.25">
      <c r="B33" s="7"/>
      <c r="C33" s="8"/>
      <c r="D33" s="9"/>
      <c r="E33" s="10">
        <v>16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16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39172</v>
      </c>
      <c r="D35" s="43">
        <f>SUM(D4:D34)</f>
        <v>0</v>
      </c>
      <c r="E35" s="44"/>
      <c r="F35" s="45" t="s">
        <v>4</v>
      </c>
      <c r="G35" s="24"/>
      <c r="H35" s="250" t="s">
        <v>11</v>
      </c>
      <c r="I35" s="250"/>
      <c r="J35" s="25">
        <f>SUM(J4:J34)</f>
        <v>626739.01866500021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1" t="s">
        <v>13</v>
      </c>
      <c r="I36" s="251"/>
      <c r="J36" s="18">
        <f>F36+F37</f>
        <v>626752</v>
      </c>
      <c r="L36" s="31">
        <f>J36-J4-J5-J6</f>
        <v>619863.99552</v>
      </c>
      <c r="M36" s="31"/>
      <c r="N36" s="31">
        <f>L36-M36</f>
        <v>619863.99552</v>
      </c>
    </row>
    <row r="37" spans="2:14" x14ac:dyDescent="0.25">
      <c r="B37" s="26" t="s">
        <v>14</v>
      </c>
      <c r="C37" s="30">
        <f>C35</f>
        <v>39172</v>
      </c>
      <c r="D37" s="9">
        <f>D35/1.03</f>
        <v>0</v>
      </c>
      <c r="E37" s="10"/>
      <c r="F37" s="33">
        <f>SUM(F4:F36)</f>
        <v>626752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52" t="s">
        <v>16</v>
      </c>
      <c r="C39" s="253"/>
      <c r="D39" s="27"/>
      <c r="E39" s="37"/>
      <c r="F39" s="38"/>
      <c r="G39" s="28"/>
      <c r="H39" s="254" t="s">
        <v>17</v>
      </c>
      <c r="I39" s="254"/>
      <c r="J39" s="29">
        <f>J36+J37+J38-J35</f>
        <v>12.981334999785759</v>
      </c>
      <c r="M39" s="17"/>
      <c r="N39" s="40">
        <f>J39+N34</f>
        <v>12.981334999785759</v>
      </c>
    </row>
    <row r="40" spans="2:14" ht="15.75" thickBot="1" x14ac:dyDescent="0.3">
      <c r="B40" s="244"/>
      <c r="C40" s="245"/>
      <c r="D40" s="245"/>
      <c r="E40" s="245"/>
      <c r="F40" s="245"/>
      <c r="G40" s="245"/>
      <c r="H40" s="245"/>
      <c r="I40" s="245"/>
      <c r="J40" s="246"/>
      <c r="M40" s="17" t="s">
        <v>25</v>
      </c>
      <c r="N40" s="40">
        <v>897732.58</v>
      </c>
    </row>
    <row r="41" spans="2:14" ht="15.75" thickBot="1" x14ac:dyDescent="0.3">
      <c r="B41" s="244"/>
      <c r="C41" s="245"/>
      <c r="D41" s="245"/>
      <c r="E41" s="245"/>
      <c r="F41" s="245"/>
      <c r="G41" s="245"/>
      <c r="H41" s="245"/>
      <c r="I41" s="245"/>
      <c r="J41" s="246"/>
      <c r="M41" s="17" t="s">
        <v>32</v>
      </c>
      <c r="N41" s="40">
        <f>N40+N39</f>
        <v>897745.56133499974</v>
      </c>
    </row>
    <row r="42" spans="2:14" x14ac:dyDescent="0.25">
      <c r="J42" s="31"/>
    </row>
    <row r="43" spans="2:14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D43"/>
  <sheetViews>
    <sheetView topLeftCell="B1" zoomScale="85" zoomScaleNormal="85" workbookViewId="0">
      <selection activeCell="B2" sqref="B2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9" width="13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38.14062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30" ht="15.75" thickBot="1" x14ac:dyDescent="0.3"/>
    <row r="2" spans="2:30" ht="25.5" customHeight="1" thickBot="1" x14ac:dyDescent="0.3">
      <c r="B2" s="247" t="s">
        <v>54</v>
      </c>
      <c r="C2" s="248"/>
      <c r="D2" s="248"/>
      <c r="E2" s="248"/>
      <c r="F2" s="248"/>
      <c r="G2" s="248"/>
      <c r="H2" s="248"/>
      <c r="I2" s="248"/>
      <c r="J2" s="249"/>
      <c r="L2" s="243" t="s">
        <v>61</v>
      </c>
      <c r="M2" s="243"/>
      <c r="N2" s="24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48700</v>
      </c>
    </row>
    <row r="3" spans="2:30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79">
        <v>45807</v>
      </c>
      <c r="M3" s="17" t="s">
        <v>62</v>
      </c>
      <c r="N3" s="78">
        <v>100000</v>
      </c>
      <c r="P3" s="13"/>
      <c r="Q3" s="13"/>
      <c r="R3" s="13"/>
      <c r="S3" s="13"/>
      <c r="T3" s="13"/>
      <c r="U3" s="13"/>
      <c r="V3" s="92" t="s">
        <v>88</v>
      </c>
      <c r="W3" s="13"/>
      <c r="X3" s="13"/>
      <c r="Y3" s="13"/>
      <c r="Z3" s="13"/>
      <c r="AA3" s="13"/>
      <c r="AB3" s="63">
        <v>136700</v>
      </c>
    </row>
    <row r="4" spans="2:30" x14ac:dyDescent="0.25">
      <c r="B4" s="7">
        <v>45717</v>
      </c>
      <c r="C4" s="8">
        <v>1316.5</v>
      </c>
      <c r="D4" s="9"/>
      <c r="E4" s="10">
        <v>16</v>
      </c>
      <c r="F4" s="33">
        <f>E4*C4</f>
        <v>21064</v>
      </c>
      <c r="G4" s="11"/>
      <c r="H4" s="12" t="s">
        <v>6</v>
      </c>
      <c r="I4" s="13">
        <v>0.01</v>
      </c>
      <c r="J4" s="14">
        <f>(F36+F37)*I4</f>
        <v>6854.96</v>
      </c>
      <c r="L4" s="17" t="s">
        <v>66</v>
      </c>
      <c r="M4" s="17"/>
      <c r="N4" s="17"/>
      <c r="P4" s="111">
        <v>45653</v>
      </c>
      <c r="Q4" s="112" t="s">
        <v>33</v>
      </c>
      <c r="R4" s="111">
        <v>45728</v>
      </c>
      <c r="S4" s="112" t="s">
        <v>34</v>
      </c>
      <c r="T4" s="113">
        <v>744</v>
      </c>
      <c r="U4" s="112" t="s">
        <v>35</v>
      </c>
      <c r="V4" s="112" t="s">
        <v>39</v>
      </c>
      <c r="W4" s="114">
        <v>100</v>
      </c>
      <c r="X4" s="112" t="s">
        <v>37</v>
      </c>
      <c r="Y4" s="115">
        <v>540</v>
      </c>
      <c r="Z4" s="116">
        <v>54000</v>
      </c>
      <c r="AA4" s="117"/>
      <c r="AB4" s="116">
        <v>54000</v>
      </c>
    </row>
    <row r="5" spans="2:30" x14ac:dyDescent="0.25">
      <c r="B5" s="7">
        <v>45718</v>
      </c>
      <c r="C5" s="8">
        <v>1260.5</v>
      </c>
      <c r="D5" s="9"/>
      <c r="E5" s="10">
        <v>16</v>
      </c>
      <c r="F5" s="33">
        <f t="shared" ref="F5:F34" si="0">E5*C5</f>
        <v>20168</v>
      </c>
      <c r="G5" s="11"/>
      <c r="H5" s="12" t="s">
        <v>7</v>
      </c>
      <c r="I5" s="13">
        <v>1E-3</v>
      </c>
      <c r="J5" s="14">
        <f>(F36+F37-J4-J6)*I5</f>
        <v>678.64104000000009</v>
      </c>
      <c r="L5" s="79">
        <v>45838</v>
      </c>
      <c r="M5" s="17" t="s">
        <v>63</v>
      </c>
      <c r="N5" s="78">
        <v>100000</v>
      </c>
      <c r="P5" s="111">
        <v>45653</v>
      </c>
      <c r="Q5" s="112" t="s">
        <v>33</v>
      </c>
      <c r="R5" s="111">
        <v>45728</v>
      </c>
      <c r="S5" s="112" t="s">
        <v>34</v>
      </c>
      <c r="T5" s="113">
        <v>744</v>
      </c>
      <c r="U5" s="112" t="s">
        <v>35</v>
      </c>
      <c r="V5" s="112" t="s">
        <v>40</v>
      </c>
      <c r="W5" s="114">
        <v>240</v>
      </c>
      <c r="X5" s="112" t="s">
        <v>37</v>
      </c>
      <c r="Y5" s="115">
        <v>630</v>
      </c>
      <c r="Z5" s="116">
        <v>151200</v>
      </c>
      <c r="AA5" s="117"/>
      <c r="AB5" s="116">
        <v>151200</v>
      </c>
    </row>
    <row r="6" spans="2:30" x14ac:dyDescent="0.25">
      <c r="B6" s="7">
        <v>45719</v>
      </c>
      <c r="C6" s="8">
        <v>1408</v>
      </c>
      <c r="D6" s="9"/>
      <c r="E6" s="10">
        <v>16</v>
      </c>
      <c r="F6" s="33">
        <f t="shared" si="0"/>
        <v>22528</v>
      </c>
      <c r="G6" s="11"/>
      <c r="H6" s="12" t="s">
        <v>8</v>
      </c>
      <c r="I6" s="13"/>
      <c r="J6" s="14"/>
      <c r="L6" s="17" t="s">
        <v>67</v>
      </c>
      <c r="M6" s="17"/>
      <c r="N6" s="17"/>
      <c r="P6" s="111">
        <v>45653</v>
      </c>
      <c r="Q6" s="112" t="s">
        <v>33</v>
      </c>
      <c r="R6" s="111">
        <v>45728</v>
      </c>
      <c r="S6" s="112" t="s">
        <v>34</v>
      </c>
      <c r="T6" s="113">
        <v>744</v>
      </c>
      <c r="U6" s="112" t="s">
        <v>35</v>
      </c>
      <c r="V6" s="112" t="s">
        <v>36</v>
      </c>
      <c r="W6" s="114">
        <v>15</v>
      </c>
      <c r="X6" s="112" t="s">
        <v>37</v>
      </c>
      <c r="Y6" s="115">
        <v>630</v>
      </c>
      <c r="Z6" s="116">
        <v>9450</v>
      </c>
      <c r="AA6" s="117"/>
      <c r="AB6" s="116">
        <v>9450</v>
      </c>
    </row>
    <row r="7" spans="2:30" x14ac:dyDescent="0.25">
      <c r="B7" s="7">
        <v>45720</v>
      </c>
      <c r="C7" s="8">
        <v>1363</v>
      </c>
      <c r="D7" s="9"/>
      <c r="E7" s="10">
        <v>16</v>
      </c>
      <c r="F7" s="33">
        <f t="shared" si="0"/>
        <v>21808</v>
      </c>
      <c r="G7" s="11"/>
      <c r="H7" s="12" t="s">
        <v>9</v>
      </c>
      <c r="I7" s="13"/>
      <c r="J7" s="14">
        <f>'ŞUBAT 2025'!J39*-1</f>
        <v>-12.981334999785759</v>
      </c>
      <c r="L7" s="79">
        <v>45868</v>
      </c>
      <c r="M7" s="17" t="s">
        <v>64</v>
      </c>
      <c r="N7" s="78">
        <v>100000</v>
      </c>
      <c r="P7" s="89"/>
      <c r="Q7" s="89"/>
      <c r="R7" s="89"/>
      <c r="S7" s="89"/>
      <c r="T7" s="89"/>
      <c r="U7" s="89"/>
      <c r="V7" s="110" t="s">
        <v>71</v>
      </c>
      <c r="W7" s="89"/>
      <c r="X7" s="89"/>
      <c r="Y7" s="89"/>
      <c r="Z7" s="89"/>
      <c r="AA7" s="89"/>
      <c r="AB7" s="118">
        <v>-351350</v>
      </c>
    </row>
    <row r="8" spans="2:30" x14ac:dyDescent="0.25">
      <c r="B8" s="7">
        <v>45721</v>
      </c>
      <c r="C8" s="8">
        <v>1390</v>
      </c>
      <c r="D8" s="9"/>
      <c r="E8" s="10">
        <v>16</v>
      </c>
      <c r="F8" s="33">
        <f t="shared" si="0"/>
        <v>22240</v>
      </c>
      <c r="G8" s="98">
        <v>45679</v>
      </c>
      <c r="H8" s="16" t="s">
        <v>101</v>
      </c>
      <c r="I8" s="17"/>
      <c r="J8" s="18">
        <v>4480</v>
      </c>
      <c r="L8" s="17" t="s">
        <v>68</v>
      </c>
      <c r="M8" s="17"/>
      <c r="N8" s="17"/>
      <c r="P8" s="129">
        <v>45679</v>
      </c>
      <c r="Q8" s="130" t="s">
        <v>80</v>
      </c>
      <c r="R8" s="129">
        <v>45747</v>
      </c>
      <c r="S8" s="130" t="s">
        <v>74</v>
      </c>
      <c r="T8" s="131">
        <v>38</v>
      </c>
      <c r="U8" s="130" t="s">
        <v>35</v>
      </c>
      <c r="V8" s="130" t="s">
        <v>38</v>
      </c>
      <c r="W8" s="132">
        <v>8</v>
      </c>
      <c r="X8" s="130" t="s">
        <v>37</v>
      </c>
      <c r="Y8" s="133">
        <v>560</v>
      </c>
      <c r="Z8" s="134">
        <v>4480</v>
      </c>
      <c r="AA8" s="135"/>
      <c r="AB8" s="134">
        <v>4480</v>
      </c>
      <c r="AC8" s="97" t="s">
        <v>81</v>
      </c>
      <c r="AD8" t="s">
        <v>101</v>
      </c>
    </row>
    <row r="9" spans="2:30" x14ac:dyDescent="0.25">
      <c r="B9" s="7">
        <v>45722</v>
      </c>
      <c r="C9" s="8">
        <v>1410</v>
      </c>
      <c r="D9" s="9"/>
      <c r="E9" s="10">
        <v>16</v>
      </c>
      <c r="F9" s="33">
        <f t="shared" si="0"/>
        <v>22560</v>
      </c>
      <c r="G9" s="98">
        <v>45679</v>
      </c>
      <c r="H9" s="16" t="s">
        <v>102</v>
      </c>
      <c r="I9" s="17"/>
      <c r="J9" s="18">
        <v>12600</v>
      </c>
      <c r="L9" s="79">
        <v>45899</v>
      </c>
      <c r="M9" s="17" t="s">
        <v>65</v>
      </c>
      <c r="N9" s="78">
        <v>100000</v>
      </c>
      <c r="P9" s="129">
        <v>45679</v>
      </c>
      <c r="Q9" s="130" t="s">
        <v>80</v>
      </c>
      <c r="R9" s="129">
        <v>45747</v>
      </c>
      <c r="S9" s="130" t="s">
        <v>74</v>
      </c>
      <c r="T9" s="131">
        <v>38</v>
      </c>
      <c r="U9" s="130" t="s">
        <v>35</v>
      </c>
      <c r="V9" s="130" t="s">
        <v>36</v>
      </c>
      <c r="W9" s="132">
        <v>20</v>
      </c>
      <c r="X9" s="130" t="s">
        <v>37</v>
      </c>
      <c r="Y9" s="133">
        <v>630</v>
      </c>
      <c r="Z9" s="134">
        <v>12600</v>
      </c>
      <c r="AA9" s="135"/>
      <c r="AB9" s="134">
        <v>12600</v>
      </c>
      <c r="AC9" s="97" t="s">
        <v>81</v>
      </c>
      <c r="AD9" t="s">
        <v>102</v>
      </c>
    </row>
    <row r="10" spans="2:30" x14ac:dyDescent="0.25">
      <c r="B10" s="7">
        <v>45723</v>
      </c>
      <c r="C10" s="8">
        <v>1160</v>
      </c>
      <c r="D10" s="9"/>
      <c r="E10" s="10">
        <v>16</v>
      </c>
      <c r="F10" s="33">
        <f t="shared" si="0"/>
        <v>18560</v>
      </c>
      <c r="G10" s="98">
        <v>45679</v>
      </c>
      <c r="H10" s="16" t="s">
        <v>103</v>
      </c>
      <c r="I10" s="17"/>
      <c r="J10" s="18">
        <v>27000</v>
      </c>
      <c r="L10" s="17" t="s">
        <v>69</v>
      </c>
      <c r="M10" s="17"/>
      <c r="N10" s="17"/>
      <c r="P10" s="129">
        <v>45679</v>
      </c>
      <c r="Q10" s="130" t="s">
        <v>80</v>
      </c>
      <c r="R10" s="129">
        <v>45747</v>
      </c>
      <c r="S10" s="130" t="s">
        <v>74</v>
      </c>
      <c r="T10" s="131">
        <v>38</v>
      </c>
      <c r="U10" s="130" t="s">
        <v>35</v>
      </c>
      <c r="V10" s="130" t="s">
        <v>39</v>
      </c>
      <c r="W10" s="132">
        <v>50</v>
      </c>
      <c r="X10" s="130" t="s">
        <v>37</v>
      </c>
      <c r="Y10" s="133">
        <v>540</v>
      </c>
      <c r="Z10" s="134">
        <v>27000</v>
      </c>
      <c r="AA10" s="135"/>
      <c r="AB10" s="134">
        <v>27000</v>
      </c>
      <c r="AC10" s="97" t="s">
        <v>81</v>
      </c>
      <c r="AD10" t="s">
        <v>103</v>
      </c>
    </row>
    <row r="11" spans="2:30" x14ac:dyDescent="0.25">
      <c r="B11" s="7">
        <v>45724</v>
      </c>
      <c r="C11" s="8">
        <v>1427</v>
      </c>
      <c r="D11" s="9"/>
      <c r="E11" s="10">
        <v>16</v>
      </c>
      <c r="F11" s="33">
        <f t="shared" si="0"/>
        <v>22832</v>
      </c>
      <c r="G11" s="98">
        <v>45679</v>
      </c>
      <c r="H11" s="16" t="s">
        <v>104</v>
      </c>
      <c r="I11" s="17"/>
      <c r="J11" s="18">
        <v>189000</v>
      </c>
      <c r="L11" s="79">
        <v>45947</v>
      </c>
      <c r="M11" s="17" t="s">
        <v>90</v>
      </c>
      <c r="N11" s="78">
        <v>140000</v>
      </c>
      <c r="P11" s="129">
        <v>45679</v>
      </c>
      <c r="Q11" s="130" t="s">
        <v>80</v>
      </c>
      <c r="R11" s="129">
        <v>45747</v>
      </c>
      <c r="S11" s="130" t="s">
        <v>74</v>
      </c>
      <c r="T11" s="131">
        <v>38</v>
      </c>
      <c r="U11" s="130" t="s">
        <v>35</v>
      </c>
      <c r="V11" s="130" t="s">
        <v>40</v>
      </c>
      <c r="W11" s="132">
        <v>300</v>
      </c>
      <c r="X11" s="130" t="s">
        <v>37</v>
      </c>
      <c r="Y11" s="133">
        <v>630</v>
      </c>
      <c r="Z11" s="134">
        <v>189000</v>
      </c>
      <c r="AA11" s="135"/>
      <c r="AB11" s="134">
        <v>189000</v>
      </c>
      <c r="AC11" s="97" t="s">
        <v>81</v>
      </c>
      <c r="AD11" t="s">
        <v>104</v>
      </c>
    </row>
    <row r="12" spans="2:30" x14ac:dyDescent="0.25">
      <c r="B12" s="7">
        <v>45725</v>
      </c>
      <c r="C12" s="8">
        <v>1418</v>
      </c>
      <c r="D12" s="9"/>
      <c r="E12" s="10">
        <v>16</v>
      </c>
      <c r="F12" s="33">
        <f t="shared" si="0"/>
        <v>22688</v>
      </c>
      <c r="G12" s="98">
        <v>45688</v>
      </c>
      <c r="H12" s="16" t="s">
        <v>105</v>
      </c>
      <c r="I12" s="17"/>
      <c r="J12" s="18">
        <v>1725</v>
      </c>
      <c r="L12" s="17" t="s">
        <v>91</v>
      </c>
      <c r="M12" s="17"/>
      <c r="N12" s="78"/>
      <c r="P12" s="129">
        <v>45688</v>
      </c>
      <c r="Q12" s="130" t="s">
        <v>76</v>
      </c>
      <c r="R12" s="129">
        <v>45747</v>
      </c>
      <c r="S12" s="130" t="s">
        <v>74</v>
      </c>
      <c r="T12" s="131">
        <v>78</v>
      </c>
      <c r="U12" s="130" t="s">
        <v>35</v>
      </c>
      <c r="V12" s="130" t="s">
        <v>77</v>
      </c>
      <c r="W12" s="132">
        <v>3</v>
      </c>
      <c r="X12" s="130" t="s">
        <v>37</v>
      </c>
      <c r="Y12" s="133">
        <v>575</v>
      </c>
      <c r="Z12" s="134">
        <v>1725</v>
      </c>
      <c r="AA12" s="135"/>
      <c r="AB12" s="134">
        <v>1725</v>
      </c>
      <c r="AC12" s="97" t="s">
        <v>78</v>
      </c>
      <c r="AD12" t="s">
        <v>105</v>
      </c>
    </row>
    <row r="13" spans="2:30" x14ac:dyDescent="0.25">
      <c r="B13" s="7">
        <v>45726</v>
      </c>
      <c r="C13" s="8">
        <v>1457</v>
      </c>
      <c r="D13" s="9"/>
      <c r="E13" s="10">
        <v>16</v>
      </c>
      <c r="F13" s="33">
        <f t="shared" si="0"/>
        <v>23312</v>
      </c>
      <c r="G13" s="98">
        <v>45688</v>
      </c>
      <c r="H13" s="16" t="s">
        <v>106</v>
      </c>
      <c r="I13" s="17"/>
      <c r="J13" s="18">
        <v>25600</v>
      </c>
      <c r="L13" s="79">
        <v>45988</v>
      </c>
      <c r="M13" s="17" t="s">
        <v>92</v>
      </c>
      <c r="N13" s="78">
        <v>140000</v>
      </c>
      <c r="P13" s="129">
        <v>45688</v>
      </c>
      <c r="Q13" s="130" t="s">
        <v>76</v>
      </c>
      <c r="R13" s="129">
        <v>45747</v>
      </c>
      <c r="S13" s="130" t="s">
        <v>74</v>
      </c>
      <c r="T13" s="131">
        <v>78</v>
      </c>
      <c r="U13" s="130" t="s">
        <v>35</v>
      </c>
      <c r="V13" s="130" t="s">
        <v>79</v>
      </c>
      <c r="W13" s="132">
        <v>40</v>
      </c>
      <c r="X13" s="130" t="s">
        <v>37</v>
      </c>
      <c r="Y13" s="133">
        <v>640</v>
      </c>
      <c r="Z13" s="134">
        <v>25600</v>
      </c>
      <c r="AA13" s="135"/>
      <c r="AB13" s="134">
        <v>25600</v>
      </c>
      <c r="AC13" s="97" t="s">
        <v>78</v>
      </c>
      <c r="AD13" t="s">
        <v>106</v>
      </c>
    </row>
    <row r="14" spans="2:30" x14ac:dyDescent="0.25">
      <c r="B14" s="7">
        <v>45727</v>
      </c>
      <c r="C14" s="8">
        <v>1456</v>
      </c>
      <c r="D14" s="9"/>
      <c r="E14" s="10">
        <v>16</v>
      </c>
      <c r="F14" s="33">
        <f t="shared" si="0"/>
        <v>23296</v>
      </c>
      <c r="G14" s="98">
        <v>45688</v>
      </c>
      <c r="H14" s="16" t="s">
        <v>107</v>
      </c>
      <c r="I14" s="17"/>
      <c r="J14" s="18">
        <v>5900</v>
      </c>
      <c r="L14" s="17"/>
      <c r="M14" s="17"/>
      <c r="N14" s="17"/>
      <c r="P14" s="129">
        <v>45688</v>
      </c>
      <c r="Q14" s="130" t="s">
        <v>76</v>
      </c>
      <c r="R14" s="129">
        <v>45747</v>
      </c>
      <c r="S14" s="130" t="s">
        <v>74</v>
      </c>
      <c r="T14" s="131">
        <v>100</v>
      </c>
      <c r="U14" s="130" t="s">
        <v>35</v>
      </c>
      <c r="V14" s="130" t="s">
        <v>77</v>
      </c>
      <c r="W14" s="132">
        <v>10</v>
      </c>
      <c r="X14" s="130" t="s">
        <v>37</v>
      </c>
      <c r="Y14" s="133">
        <v>590</v>
      </c>
      <c r="Z14" s="134">
        <v>5900</v>
      </c>
      <c r="AA14" s="135"/>
      <c r="AB14" s="134">
        <v>5900</v>
      </c>
      <c r="AC14" s="97" t="s">
        <v>82</v>
      </c>
      <c r="AD14" t="s">
        <v>107</v>
      </c>
    </row>
    <row r="15" spans="2:30" x14ac:dyDescent="0.25">
      <c r="B15" s="7">
        <v>45728</v>
      </c>
      <c r="C15" s="8">
        <v>1406</v>
      </c>
      <c r="D15" s="9"/>
      <c r="E15" s="10">
        <v>16</v>
      </c>
      <c r="F15" s="33">
        <f t="shared" si="0"/>
        <v>22496</v>
      </c>
      <c r="G15" s="98">
        <v>45688</v>
      </c>
      <c r="H15" s="16" t="s">
        <v>108</v>
      </c>
      <c r="I15" s="17"/>
      <c r="J15" s="18">
        <v>19950</v>
      </c>
      <c r="L15" s="17"/>
      <c r="M15" s="17"/>
      <c r="N15" s="17"/>
      <c r="P15" s="129">
        <v>45688</v>
      </c>
      <c r="Q15" s="130" t="s">
        <v>76</v>
      </c>
      <c r="R15" s="129">
        <v>45747</v>
      </c>
      <c r="S15" s="130" t="s">
        <v>74</v>
      </c>
      <c r="T15" s="131">
        <v>100</v>
      </c>
      <c r="U15" s="130" t="s">
        <v>35</v>
      </c>
      <c r="V15" s="130" t="s">
        <v>83</v>
      </c>
      <c r="W15" s="132">
        <v>30</v>
      </c>
      <c r="X15" s="130" t="s">
        <v>37</v>
      </c>
      <c r="Y15" s="133">
        <v>665</v>
      </c>
      <c r="Z15" s="134">
        <v>19950</v>
      </c>
      <c r="AA15" s="135"/>
      <c r="AB15" s="134">
        <v>19950</v>
      </c>
      <c r="AC15" s="97" t="s">
        <v>82</v>
      </c>
      <c r="AD15" t="s">
        <v>108</v>
      </c>
    </row>
    <row r="16" spans="2:30" x14ac:dyDescent="0.25">
      <c r="B16" s="7">
        <v>45729</v>
      </c>
      <c r="C16" s="8">
        <v>1420</v>
      </c>
      <c r="D16" s="9"/>
      <c r="E16" s="10">
        <v>16</v>
      </c>
      <c r="F16" s="33">
        <f t="shared" si="0"/>
        <v>22720</v>
      </c>
      <c r="G16" s="15">
        <v>45747</v>
      </c>
      <c r="H16" s="16" t="s">
        <v>109</v>
      </c>
      <c r="I16" s="17"/>
      <c r="J16" s="18">
        <v>150</v>
      </c>
      <c r="L16" s="17"/>
      <c r="M16" s="17"/>
      <c r="N16" s="17"/>
      <c r="P16" s="137">
        <v>45763</v>
      </c>
      <c r="Q16" s="139" t="s">
        <v>110</v>
      </c>
      <c r="R16" s="137">
        <v>45747</v>
      </c>
      <c r="S16" s="139" t="s">
        <v>34</v>
      </c>
      <c r="T16" s="138">
        <v>109</v>
      </c>
      <c r="U16" s="139" t="s">
        <v>35</v>
      </c>
      <c r="V16" s="139" t="s">
        <v>111</v>
      </c>
      <c r="W16" s="144">
        <v>1500</v>
      </c>
      <c r="X16" s="139" t="s">
        <v>12</v>
      </c>
      <c r="Y16" s="143">
        <v>21</v>
      </c>
      <c r="Z16" s="142">
        <v>31500</v>
      </c>
      <c r="AA16" s="140"/>
      <c r="AB16" s="142">
        <v>31500</v>
      </c>
      <c r="AC16" s="145" t="s">
        <v>112</v>
      </c>
    </row>
    <row r="17" spans="2:29" x14ac:dyDescent="0.25">
      <c r="B17" s="7">
        <v>45730</v>
      </c>
      <c r="C17" s="8">
        <v>1432</v>
      </c>
      <c r="D17" s="9"/>
      <c r="E17" s="10">
        <v>16</v>
      </c>
      <c r="F17" s="33">
        <f t="shared" si="0"/>
        <v>22912</v>
      </c>
      <c r="G17" s="98">
        <v>45763</v>
      </c>
      <c r="H17" s="16" t="s">
        <v>60</v>
      </c>
      <c r="I17" s="17"/>
      <c r="J17" s="18">
        <v>200000</v>
      </c>
      <c r="L17" s="17"/>
      <c r="M17" s="17"/>
      <c r="N17" s="17"/>
      <c r="P17" s="89"/>
      <c r="Q17" s="89"/>
      <c r="R17" s="89"/>
      <c r="S17" s="89"/>
      <c r="T17" s="89"/>
      <c r="U17" s="89"/>
      <c r="V17" s="119" t="s">
        <v>75</v>
      </c>
      <c r="W17" s="89"/>
      <c r="X17" s="89"/>
      <c r="Y17" s="89"/>
      <c r="Z17" s="89"/>
      <c r="AA17" s="89"/>
      <c r="AB17" s="118">
        <v>-317755</v>
      </c>
    </row>
    <row r="18" spans="2:29" x14ac:dyDescent="0.25">
      <c r="B18" s="7">
        <v>45731</v>
      </c>
      <c r="C18" s="8">
        <v>1448</v>
      </c>
      <c r="D18" s="9"/>
      <c r="E18" s="10">
        <v>16</v>
      </c>
      <c r="F18" s="33">
        <f t="shared" si="0"/>
        <v>23168</v>
      </c>
      <c r="G18" s="98">
        <v>45763</v>
      </c>
      <c r="H18" s="16" t="s">
        <v>116</v>
      </c>
      <c r="I18" s="17"/>
      <c r="J18" s="18">
        <v>31500</v>
      </c>
      <c r="L18" s="17"/>
      <c r="M18" s="17"/>
      <c r="N18" s="17"/>
      <c r="P18" s="127">
        <v>45742</v>
      </c>
      <c r="Q18" s="126" t="s">
        <v>99</v>
      </c>
      <c r="R18" s="127">
        <f>P18+Q18</f>
        <v>45777</v>
      </c>
      <c r="S18" s="126" t="s">
        <v>34</v>
      </c>
      <c r="T18" s="125">
        <v>88</v>
      </c>
      <c r="U18" s="126" t="s">
        <v>35</v>
      </c>
      <c r="V18" s="126" t="s">
        <v>77</v>
      </c>
      <c r="W18" s="124">
        <v>10</v>
      </c>
      <c r="X18" s="126" t="s">
        <v>37</v>
      </c>
      <c r="Y18" s="123">
        <v>618</v>
      </c>
      <c r="Z18" s="122">
        <v>6180</v>
      </c>
      <c r="AA18" s="121"/>
      <c r="AB18" s="122">
        <v>6180</v>
      </c>
      <c r="AC18" s="128" t="s">
        <v>100</v>
      </c>
    </row>
    <row r="19" spans="2:29" x14ac:dyDescent="0.25">
      <c r="B19" s="7">
        <v>45732</v>
      </c>
      <c r="C19" s="8">
        <v>1356</v>
      </c>
      <c r="D19" s="9"/>
      <c r="E19" s="10">
        <v>16</v>
      </c>
      <c r="F19" s="33">
        <f t="shared" si="0"/>
        <v>21696</v>
      </c>
      <c r="G19" s="98">
        <v>45777</v>
      </c>
      <c r="H19" s="16" t="s">
        <v>72</v>
      </c>
      <c r="I19" s="17"/>
      <c r="J19" s="18">
        <v>60000</v>
      </c>
      <c r="L19" s="17"/>
      <c r="M19" s="17"/>
      <c r="N19" s="80">
        <f>SUM(N3:N18)</f>
        <v>680000</v>
      </c>
      <c r="P19" s="127">
        <v>45742</v>
      </c>
      <c r="Q19" s="126" t="s">
        <v>99</v>
      </c>
      <c r="R19" s="127">
        <f t="shared" ref="R19" si="1">P19+Q19</f>
        <v>45777</v>
      </c>
      <c r="S19" s="126" t="s">
        <v>34</v>
      </c>
      <c r="T19" s="125">
        <v>88</v>
      </c>
      <c r="U19" s="126" t="s">
        <v>35</v>
      </c>
      <c r="V19" s="126" t="s">
        <v>83</v>
      </c>
      <c r="W19" s="124">
        <v>20</v>
      </c>
      <c r="X19" s="126" t="s">
        <v>37</v>
      </c>
      <c r="Y19" s="123">
        <v>696</v>
      </c>
      <c r="Z19" s="122">
        <v>13920</v>
      </c>
      <c r="AA19" s="121"/>
      <c r="AB19" s="122">
        <v>13920</v>
      </c>
      <c r="AC19" s="128" t="s">
        <v>100</v>
      </c>
    </row>
    <row r="20" spans="2:29" x14ac:dyDescent="0.25">
      <c r="B20" s="7">
        <v>45733</v>
      </c>
      <c r="C20" s="8">
        <v>1392</v>
      </c>
      <c r="D20" s="9"/>
      <c r="E20" s="10">
        <v>16</v>
      </c>
      <c r="F20" s="33">
        <f t="shared" si="0"/>
        <v>22272</v>
      </c>
      <c r="G20" s="98">
        <v>45784</v>
      </c>
      <c r="H20" s="16" t="s">
        <v>60</v>
      </c>
      <c r="I20" s="17"/>
      <c r="J20" s="18">
        <v>100070.38</v>
      </c>
      <c r="L20" t="s">
        <v>70</v>
      </c>
    </row>
    <row r="21" spans="2:29" x14ac:dyDescent="0.25">
      <c r="B21" s="7">
        <v>45734</v>
      </c>
      <c r="C21" s="8">
        <v>1194</v>
      </c>
      <c r="D21" s="9"/>
      <c r="E21" s="10">
        <v>16</v>
      </c>
      <c r="F21" s="33">
        <f t="shared" si="0"/>
        <v>19104</v>
      </c>
      <c r="G21" s="98"/>
      <c r="H21" s="16"/>
      <c r="I21" s="17"/>
      <c r="J21" s="18"/>
      <c r="P21" s="153"/>
      <c r="Q21" s="154"/>
      <c r="R21" s="127"/>
      <c r="S21" s="154"/>
      <c r="T21" s="155"/>
      <c r="U21" s="154"/>
      <c r="V21" s="154"/>
      <c r="W21" s="10"/>
      <c r="X21" s="154"/>
      <c r="Y21" s="156"/>
      <c r="Z21" s="157"/>
      <c r="AA21" s="157"/>
      <c r="AB21" s="157"/>
      <c r="AC21" s="151"/>
    </row>
    <row r="22" spans="2:29" x14ac:dyDescent="0.25">
      <c r="B22" s="7">
        <v>45735</v>
      </c>
      <c r="C22" s="8">
        <v>1398</v>
      </c>
      <c r="D22" s="9"/>
      <c r="E22" s="10">
        <v>16</v>
      </c>
      <c r="F22" s="33">
        <f t="shared" si="0"/>
        <v>22368</v>
      </c>
      <c r="G22" s="98"/>
      <c r="H22" s="16"/>
      <c r="I22" s="17"/>
      <c r="J22" s="18"/>
      <c r="P22" s="150">
        <v>45763</v>
      </c>
      <c r="Q22" s="149" t="s">
        <v>113</v>
      </c>
      <c r="R22" s="127">
        <f>P22+Q22</f>
        <v>45808</v>
      </c>
      <c r="S22" s="149" t="s">
        <v>34</v>
      </c>
      <c r="T22" s="148">
        <v>109</v>
      </c>
      <c r="U22" s="149" t="s">
        <v>35</v>
      </c>
      <c r="V22" s="149" t="s">
        <v>114</v>
      </c>
      <c r="W22" s="147">
        <v>2000</v>
      </c>
      <c r="X22" s="149" t="s">
        <v>12</v>
      </c>
      <c r="Y22" s="146">
        <v>14.3</v>
      </c>
      <c r="Z22" s="136">
        <v>28600</v>
      </c>
      <c r="AA22" s="141"/>
      <c r="AB22" s="136">
        <v>28600</v>
      </c>
      <c r="AC22" s="145" t="s">
        <v>115</v>
      </c>
    </row>
    <row r="23" spans="2:29" x14ac:dyDescent="0.25">
      <c r="B23" s="7">
        <v>45736</v>
      </c>
      <c r="C23" s="8">
        <v>1340</v>
      </c>
      <c r="D23" s="9"/>
      <c r="E23" s="10">
        <v>16</v>
      </c>
      <c r="F23" s="33">
        <f t="shared" si="0"/>
        <v>21440</v>
      </c>
      <c r="G23" s="98"/>
      <c r="H23" s="16"/>
      <c r="I23" s="17"/>
      <c r="J23" s="18"/>
    </row>
    <row r="24" spans="2:29" x14ac:dyDescent="0.25">
      <c r="B24" s="7">
        <v>45737</v>
      </c>
      <c r="C24" s="8">
        <v>1463.5</v>
      </c>
      <c r="D24" s="9"/>
      <c r="E24" s="10">
        <v>16</v>
      </c>
      <c r="F24" s="33">
        <f t="shared" si="0"/>
        <v>23416</v>
      </c>
      <c r="G24" s="98"/>
      <c r="H24" s="16"/>
      <c r="I24" s="17"/>
      <c r="J24" s="18"/>
      <c r="N24" s="31"/>
    </row>
    <row r="25" spans="2:29" x14ac:dyDescent="0.25">
      <c r="B25" s="7">
        <v>45738</v>
      </c>
      <c r="C25" s="8">
        <v>1405</v>
      </c>
      <c r="D25" s="9"/>
      <c r="E25" s="10">
        <v>16</v>
      </c>
      <c r="F25" s="33">
        <f t="shared" si="0"/>
        <v>22480</v>
      </c>
      <c r="G25" s="19"/>
      <c r="H25" s="16"/>
      <c r="I25" s="17"/>
      <c r="J25" s="18"/>
    </row>
    <row r="26" spans="2:29" x14ac:dyDescent="0.25">
      <c r="B26" s="7">
        <v>45739</v>
      </c>
      <c r="C26" s="8">
        <v>1420.5</v>
      </c>
      <c r="D26" s="9"/>
      <c r="E26" s="10">
        <v>16</v>
      </c>
      <c r="F26" s="33">
        <f t="shared" si="0"/>
        <v>22728</v>
      </c>
      <c r="G26" s="19"/>
      <c r="H26" s="16"/>
      <c r="I26" s="17"/>
      <c r="J26" s="18"/>
    </row>
    <row r="27" spans="2:29" x14ac:dyDescent="0.25">
      <c r="B27" s="7">
        <v>45740</v>
      </c>
      <c r="C27" s="8">
        <v>1415</v>
      </c>
      <c r="D27" s="9"/>
      <c r="E27" s="10">
        <v>16</v>
      </c>
      <c r="F27" s="33">
        <f t="shared" si="0"/>
        <v>22640</v>
      </c>
      <c r="G27" s="19"/>
      <c r="H27" s="16"/>
      <c r="I27" s="17"/>
      <c r="J27" s="18"/>
      <c r="M27" s="17"/>
      <c r="N27" s="40"/>
    </row>
    <row r="28" spans="2:29" x14ac:dyDescent="0.25">
      <c r="B28" s="7">
        <v>45741</v>
      </c>
      <c r="C28" s="8">
        <v>1407</v>
      </c>
      <c r="D28" s="9"/>
      <c r="E28" s="10">
        <v>16</v>
      </c>
      <c r="F28" s="33">
        <f t="shared" si="0"/>
        <v>22512</v>
      </c>
      <c r="G28" s="19"/>
      <c r="H28" s="16"/>
      <c r="I28" s="17"/>
      <c r="J28" s="18"/>
      <c r="M28" s="17"/>
      <c r="N28" s="40"/>
    </row>
    <row r="29" spans="2:29" x14ac:dyDescent="0.25">
      <c r="B29" s="7">
        <v>45742</v>
      </c>
      <c r="C29" s="8">
        <v>1393</v>
      </c>
      <c r="D29" s="9"/>
      <c r="E29" s="10">
        <v>16</v>
      </c>
      <c r="F29" s="33">
        <f t="shared" si="0"/>
        <v>22288</v>
      </c>
      <c r="G29" s="19"/>
      <c r="H29" s="16"/>
      <c r="I29" s="17"/>
      <c r="J29" s="18"/>
      <c r="M29" s="17"/>
      <c r="N29" s="40"/>
    </row>
    <row r="30" spans="2:29" x14ac:dyDescent="0.25">
      <c r="B30" s="7">
        <v>45743</v>
      </c>
      <c r="C30" s="8">
        <v>1397</v>
      </c>
      <c r="D30" s="9"/>
      <c r="E30" s="10">
        <v>16</v>
      </c>
      <c r="F30" s="33">
        <f t="shared" si="0"/>
        <v>22352</v>
      </c>
      <c r="G30" s="19"/>
      <c r="H30" s="16"/>
      <c r="I30" s="17"/>
      <c r="J30" s="18"/>
      <c r="M30" s="17"/>
      <c r="N30" s="40"/>
    </row>
    <row r="31" spans="2:29" x14ac:dyDescent="0.25">
      <c r="B31" s="7">
        <v>45744</v>
      </c>
      <c r="C31" s="8">
        <v>1336</v>
      </c>
      <c r="D31" s="9"/>
      <c r="E31" s="10">
        <v>16</v>
      </c>
      <c r="F31" s="33">
        <f t="shared" si="0"/>
        <v>21376</v>
      </c>
      <c r="G31" s="19"/>
      <c r="H31" s="16"/>
      <c r="I31" s="17"/>
      <c r="J31" s="18"/>
      <c r="M31" s="17"/>
      <c r="N31" s="40"/>
    </row>
    <row r="32" spans="2:29" x14ac:dyDescent="0.25">
      <c r="B32" s="7">
        <v>45745</v>
      </c>
      <c r="C32" s="8">
        <v>1405</v>
      </c>
      <c r="D32" s="9"/>
      <c r="E32" s="10">
        <v>16</v>
      </c>
      <c r="F32" s="33">
        <f t="shared" si="0"/>
        <v>22480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1346</v>
      </c>
      <c r="D33" s="9"/>
      <c r="E33" s="10">
        <v>16</v>
      </c>
      <c r="F33" s="33">
        <f t="shared" si="0"/>
        <v>21536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1403.5</v>
      </c>
      <c r="D34" s="36"/>
      <c r="E34" s="10">
        <v>16</v>
      </c>
      <c r="F34" s="38">
        <f t="shared" si="0"/>
        <v>22456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42843.5</v>
      </c>
      <c r="D35" s="43">
        <f>SUM(D4:D34)</f>
        <v>0</v>
      </c>
      <c r="E35" s="44"/>
      <c r="F35" s="45" t="s">
        <v>4</v>
      </c>
      <c r="G35" s="24"/>
      <c r="H35" s="250" t="s">
        <v>11</v>
      </c>
      <c r="I35" s="250"/>
      <c r="J35" s="25">
        <f>SUM(J4:J34)</f>
        <v>685495.9997050002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1" t="s">
        <v>13</v>
      </c>
      <c r="I36" s="251"/>
      <c r="J36" s="18">
        <f>F36+F37</f>
        <v>685496</v>
      </c>
      <c r="L36" s="31">
        <f>J36-J4-J5-J6</f>
        <v>677962.39896000002</v>
      </c>
      <c r="M36" s="31"/>
      <c r="N36" s="31">
        <f>L36-M36</f>
        <v>677962.39896000002</v>
      </c>
    </row>
    <row r="37" spans="2:14" x14ac:dyDescent="0.25">
      <c r="B37" s="26" t="s">
        <v>14</v>
      </c>
      <c r="C37" s="30">
        <f>C35</f>
        <v>42843.5</v>
      </c>
      <c r="D37" s="9">
        <f>D35/1.03</f>
        <v>0</v>
      </c>
      <c r="E37" s="10"/>
      <c r="F37" s="33">
        <f>SUM(F4:F36)</f>
        <v>685496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52" t="s">
        <v>16</v>
      </c>
      <c r="C39" s="253"/>
      <c r="D39" s="27"/>
      <c r="E39" s="37"/>
      <c r="F39" s="38"/>
      <c r="G39" s="28"/>
      <c r="H39" s="254" t="s">
        <v>17</v>
      </c>
      <c r="I39" s="254"/>
      <c r="J39" s="29">
        <f>J36+J37+J38-J35</f>
        <v>2.949998015537858E-4</v>
      </c>
      <c r="M39" s="17"/>
      <c r="N39" s="40">
        <f>J39+N34</f>
        <v>2.949998015537858E-4</v>
      </c>
    </row>
    <row r="40" spans="2:14" ht="15.75" thickBot="1" x14ac:dyDescent="0.3">
      <c r="B40" s="244"/>
      <c r="C40" s="245"/>
      <c r="D40" s="245"/>
      <c r="E40" s="245"/>
      <c r="F40" s="245"/>
      <c r="G40" s="245"/>
      <c r="H40" s="245"/>
      <c r="I40" s="245"/>
      <c r="J40" s="246"/>
      <c r="M40" s="17" t="s">
        <v>25</v>
      </c>
      <c r="N40" s="40">
        <v>568627.91</v>
      </c>
    </row>
    <row r="41" spans="2:14" ht="15.75" thickBot="1" x14ac:dyDescent="0.3">
      <c r="B41" s="244"/>
      <c r="C41" s="245"/>
      <c r="D41" s="245"/>
      <c r="E41" s="245"/>
      <c r="F41" s="245"/>
      <c r="G41" s="245"/>
      <c r="H41" s="245"/>
      <c r="I41" s="245"/>
      <c r="J41" s="246"/>
      <c r="M41" s="17" t="s">
        <v>32</v>
      </c>
      <c r="N41" s="40">
        <f>N40+N39</f>
        <v>568627.91029499983</v>
      </c>
    </row>
    <row r="42" spans="2:14" x14ac:dyDescent="0.25">
      <c r="J42" s="31"/>
    </row>
    <row r="43" spans="2:14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F43"/>
  <sheetViews>
    <sheetView topLeftCell="A7"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9" max="9" width="14.140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3.140625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33.5703125" customWidth="1"/>
    <col min="23" max="23" width="10.28515625" bestFit="1" customWidth="1"/>
    <col min="24" max="24" width="9.2851562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32" ht="15.75" thickBot="1" x14ac:dyDescent="0.3">
      <c r="L1" t="s">
        <v>70</v>
      </c>
      <c r="N1" s="174">
        <f>SUBTOTAL(109,N4:N20)</f>
        <v>580000</v>
      </c>
    </row>
    <row r="2" spans="2:32" ht="25.5" customHeight="1" thickBot="1" x14ac:dyDescent="0.3">
      <c r="B2" s="247" t="s">
        <v>54</v>
      </c>
      <c r="C2" s="248"/>
      <c r="D2" s="248"/>
      <c r="E2" s="248"/>
      <c r="F2" s="248"/>
      <c r="G2" s="248"/>
      <c r="H2" s="248"/>
      <c r="I2" s="248"/>
      <c r="J2" s="249"/>
      <c r="L2" s="255" t="s">
        <v>61</v>
      </c>
      <c r="M2" s="256"/>
      <c r="N2" s="25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56520</v>
      </c>
    </row>
    <row r="3" spans="2:32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80" t="s">
        <v>0</v>
      </c>
      <c r="M3" s="181" t="s">
        <v>5</v>
      </c>
      <c r="N3" s="182" t="s">
        <v>4</v>
      </c>
      <c r="P3" s="13"/>
      <c r="Q3" s="13"/>
      <c r="R3" s="13"/>
      <c r="S3" s="13"/>
      <c r="T3" s="13"/>
      <c r="U3" s="13"/>
      <c r="V3" s="92" t="s">
        <v>88</v>
      </c>
      <c r="W3" s="13"/>
      <c r="X3" s="13"/>
      <c r="Y3" s="13"/>
      <c r="Z3" s="13"/>
      <c r="AA3" s="13"/>
      <c r="AB3" s="63">
        <v>136700</v>
      </c>
      <c r="AD3" s="151"/>
      <c r="AE3" s="152"/>
      <c r="AF3" s="151"/>
    </row>
    <row r="4" spans="2:32" x14ac:dyDescent="0.25">
      <c r="B4" s="7">
        <v>45748</v>
      </c>
      <c r="C4" s="8">
        <v>1400</v>
      </c>
      <c r="D4" s="9"/>
      <c r="E4" s="10">
        <v>16</v>
      </c>
      <c r="F4" s="33">
        <f>E4*C4</f>
        <v>22400</v>
      </c>
      <c r="G4" s="11"/>
      <c r="H4" s="12" t="s">
        <v>6</v>
      </c>
      <c r="I4" s="13">
        <v>0.01</v>
      </c>
      <c r="J4" s="14">
        <f>(F36+F37)*I4</f>
        <v>6495.76</v>
      </c>
      <c r="L4" s="215">
        <v>45807</v>
      </c>
      <c r="M4" s="13" t="s">
        <v>62</v>
      </c>
      <c r="N4" s="216">
        <v>100000</v>
      </c>
      <c r="P4" s="111">
        <v>45653</v>
      </c>
      <c r="Q4" s="112" t="s">
        <v>33</v>
      </c>
      <c r="R4" s="111">
        <v>45728</v>
      </c>
      <c r="S4" s="112" t="s">
        <v>34</v>
      </c>
      <c r="T4" s="113">
        <v>744</v>
      </c>
      <c r="U4" s="112" t="s">
        <v>35</v>
      </c>
      <c r="V4" s="112" t="s">
        <v>39</v>
      </c>
      <c r="W4" s="114">
        <v>100</v>
      </c>
      <c r="X4" s="112" t="s">
        <v>37</v>
      </c>
      <c r="Y4" s="115">
        <v>540</v>
      </c>
      <c r="Z4" s="116">
        <v>54000</v>
      </c>
      <c r="AA4" s="117"/>
      <c r="AB4" s="116">
        <v>54000</v>
      </c>
      <c r="AD4" s="151"/>
      <c r="AE4" s="152"/>
      <c r="AF4" s="151"/>
    </row>
    <row r="5" spans="2:32" x14ac:dyDescent="0.25">
      <c r="B5" s="7">
        <v>45749</v>
      </c>
      <c r="C5" s="8">
        <v>1410</v>
      </c>
      <c r="D5" s="9"/>
      <c r="E5" s="10">
        <v>16</v>
      </c>
      <c r="F5" s="33">
        <f t="shared" ref="F5:F34" si="0">E5*C5</f>
        <v>22560</v>
      </c>
      <c r="G5" s="11"/>
      <c r="H5" s="12" t="s">
        <v>7</v>
      </c>
      <c r="I5" s="13">
        <v>1E-3</v>
      </c>
      <c r="J5" s="14">
        <f>(F36+F37-J4-J6)*I5</f>
        <v>643.08024</v>
      </c>
      <c r="L5" s="213" t="s">
        <v>66</v>
      </c>
      <c r="M5" s="89"/>
      <c r="N5" s="214">
        <v>-100000</v>
      </c>
      <c r="P5" s="111">
        <v>45653</v>
      </c>
      <c r="Q5" s="112" t="s">
        <v>33</v>
      </c>
      <c r="R5" s="111">
        <v>45728</v>
      </c>
      <c r="S5" s="112" t="s">
        <v>34</v>
      </c>
      <c r="T5" s="113">
        <v>744</v>
      </c>
      <c r="U5" s="112" t="s">
        <v>35</v>
      </c>
      <c r="V5" s="112" t="s">
        <v>40</v>
      </c>
      <c r="W5" s="114">
        <v>240</v>
      </c>
      <c r="X5" s="112" t="s">
        <v>37</v>
      </c>
      <c r="Y5" s="115">
        <v>630</v>
      </c>
      <c r="Z5" s="116">
        <v>151200</v>
      </c>
      <c r="AA5" s="117"/>
      <c r="AB5" s="116">
        <v>151200</v>
      </c>
    </row>
    <row r="6" spans="2:32" x14ac:dyDescent="0.25">
      <c r="B6" s="7">
        <v>45750</v>
      </c>
      <c r="C6" s="8">
        <v>1370</v>
      </c>
      <c r="D6" s="9"/>
      <c r="E6" s="10">
        <v>16</v>
      </c>
      <c r="F6" s="33">
        <f t="shared" si="0"/>
        <v>21920</v>
      </c>
      <c r="G6" s="11"/>
      <c r="H6" s="12" t="s">
        <v>8</v>
      </c>
      <c r="I6" s="13"/>
      <c r="J6" s="14"/>
      <c r="L6" s="15">
        <v>45838</v>
      </c>
      <c r="M6" s="17" t="s">
        <v>63</v>
      </c>
      <c r="N6" s="175">
        <v>100000</v>
      </c>
      <c r="P6" s="111">
        <v>45653</v>
      </c>
      <c r="Q6" s="112" t="s">
        <v>33</v>
      </c>
      <c r="R6" s="111">
        <v>45728</v>
      </c>
      <c r="S6" s="112" t="s">
        <v>34</v>
      </c>
      <c r="T6" s="113">
        <v>744</v>
      </c>
      <c r="U6" s="112" t="s">
        <v>35</v>
      </c>
      <c r="V6" s="112" t="s">
        <v>36</v>
      </c>
      <c r="W6" s="114">
        <v>15</v>
      </c>
      <c r="X6" s="112" t="s">
        <v>37</v>
      </c>
      <c r="Y6" s="115">
        <v>630</v>
      </c>
      <c r="Z6" s="116">
        <v>9450</v>
      </c>
      <c r="AA6" s="117"/>
      <c r="AB6" s="116">
        <v>9450</v>
      </c>
    </row>
    <row r="7" spans="2:32" x14ac:dyDescent="0.25">
      <c r="B7" s="7">
        <v>45751</v>
      </c>
      <c r="C7" s="8">
        <v>1332</v>
      </c>
      <c r="D7" s="9"/>
      <c r="E7" s="10">
        <v>16</v>
      </c>
      <c r="F7" s="33">
        <f t="shared" si="0"/>
        <v>21312</v>
      </c>
      <c r="G7" s="11"/>
      <c r="H7" s="12" t="s">
        <v>9</v>
      </c>
      <c r="I7" s="13"/>
      <c r="J7" s="14">
        <f>'MART 2025'!J39*-1</f>
        <v>-2.949998015537858E-4</v>
      </c>
      <c r="L7" s="19" t="s">
        <v>67</v>
      </c>
      <c r="M7" s="17"/>
      <c r="N7" s="176"/>
      <c r="P7" s="89"/>
      <c r="Q7" s="89"/>
      <c r="R7" s="89"/>
      <c r="S7" s="89"/>
      <c r="T7" s="89"/>
      <c r="U7" s="89"/>
      <c r="V7" s="110" t="s">
        <v>71</v>
      </c>
      <c r="W7" s="89"/>
      <c r="X7" s="89"/>
      <c r="Y7" s="89"/>
      <c r="Z7" s="89"/>
      <c r="AA7" s="89"/>
      <c r="AB7" s="118">
        <v>-351350</v>
      </c>
    </row>
    <row r="8" spans="2:32" x14ac:dyDescent="0.25">
      <c r="B8" s="7">
        <v>45752</v>
      </c>
      <c r="C8" s="8">
        <v>1300</v>
      </c>
      <c r="D8" s="9"/>
      <c r="E8" s="10">
        <v>16</v>
      </c>
      <c r="F8" s="33">
        <f t="shared" si="0"/>
        <v>20800</v>
      </c>
      <c r="G8" s="158">
        <v>45742</v>
      </c>
      <c r="H8" s="16" t="s">
        <v>119</v>
      </c>
      <c r="I8" s="17"/>
      <c r="J8" s="18">
        <v>6180</v>
      </c>
      <c r="L8" s="15">
        <v>45868</v>
      </c>
      <c r="M8" s="17" t="s">
        <v>64</v>
      </c>
      <c r="N8" s="175">
        <v>100000</v>
      </c>
      <c r="P8" s="129">
        <v>45679</v>
      </c>
      <c r="Q8" s="130" t="s">
        <v>80</v>
      </c>
      <c r="R8" s="129">
        <v>45747</v>
      </c>
      <c r="S8" s="130" t="s">
        <v>74</v>
      </c>
      <c r="T8" s="131">
        <v>38</v>
      </c>
      <c r="U8" s="130" t="s">
        <v>35</v>
      </c>
      <c r="V8" s="130" t="s">
        <v>38</v>
      </c>
      <c r="W8" s="132">
        <v>8</v>
      </c>
      <c r="X8" s="130" t="s">
        <v>37</v>
      </c>
      <c r="Y8" s="133">
        <v>560</v>
      </c>
      <c r="Z8" s="134">
        <v>4480</v>
      </c>
      <c r="AA8" s="135"/>
      <c r="AB8" s="134">
        <v>4480</v>
      </c>
      <c r="AC8" s="97" t="s">
        <v>81</v>
      </c>
    </row>
    <row r="9" spans="2:32" x14ac:dyDescent="0.25">
      <c r="B9" s="7">
        <v>45753</v>
      </c>
      <c r="C9" s="8">
        <v>1214</v>
      </c>
      <c r="D9" s="9"/>
      <c r="E9" s="10">
        <v>16</v>
      </c>
      <c r="F9" s="33">
        <f t="shared" si="0"/>
        <v>19424</v>
      </c>
      <c r="G9" s="158">
        <v>45742</v>
      </c>
      <c r="H9" s="16" t="s">
        <v>118</v>
      </c>
      <c r="I9" s="17"/>
      <c r="J9" s="18">
        <v>13920</v>
      </c>
      <c r="L9" s="19" t="s">
        <v>68</v>
      </c>
      <c r="M9" s="17"/>
      <c r="N9" s="176"/>
      <c r="P9" s="129">
        <v>45679</v>
      </c>
      <c r="Q9" s="130" t="s">
        <v>80</v>
      </c>
      <c r="R9" s="129">
        <v>45747</v>
      </c>
      <c r="S9" s="130" t="s">
        <v>74</v>
      </c>
      <c r="T9" s="131">
        <v>38</v>
      </c>
      <c r="U9" s="130" t="s">
        <v>35</v>
      </c>
      <c r="V9" s="130" t="s">
        <v>36</v>
      </c>
      <c r="W9" s="132">
        <v>20</v>
      </c>
      <c r="X9" s="130" t="s">
        <v>37</v>
      </c>
      <c r="Y9" s="133">
        <v>630</v>
      </c>
      <c r="Z9" s="134">
        <v>12600</v>
      </c>
      <c r="AA9" s="135"/>
      <c r="AB9" s="134">
        <v>12600</v>
      </c>
      <c r="AC9" s="97" t="s">
        <v>81</v>
      </c>
    </row>
    <row r="10" spans="2:32" x14ac:dyDescent="0.25">
      <c r="B10" s="7">
        <v>45754</v>
      </c>
      <c r="C10" s="8">
        <v>1334.5</v>
      </c>
      <c r="D10" s="9"/>
      <c r="E10" s="10">
        <v>16</v>
      </c>
      <c r="F10" s="33">
        <f t="shared" si="0"/>
        <v>21352</v>
      </c>
      <c r="G10" s="127">
        <v>45789</v>
      </c>
      <c r="H10" s="16" t="s">
        <v>123</v>
      </c>
      <c r="I10" s="17"/>
      <c r="J10" s="18">
        <v>60000</v>
      </c>
      <c r="L10" s="15">
        <v>45899</v>
      </c>
      <c r="M10" s="17" t="s">
        <v>65</v>
      </c>
      <c r="N10" s="175">
        <v>100000</v>
      </c>
      <c r="P10" s="129">
        <v>45679</v>
      </c>
      <c r="Q10" s="130" t="s">
        <v>80</v>
      </c>
      <c r="R10" s="129">
        <v>45747</v>
      </c>
      <c r="S10" s="130" t="s">
        <v>74</v>
      </c>
      <c r="T10" s="131">
        <v>38</v>
      </c>
      <c r="U10" s="130" t="s">
        <v>35</v>
      </c>
      <c r="V10" s="130" t="s">
        <v>39</v>
      </c>
      <c r="W10" s="132">
        <v>50</v>
      </c>
      <c r="X10" s="130" t="s">
        <v>37</v>
      </c>
      <c r="Y10" s="133">
        <v>540</v>
      </c>
      <c r="Z10" s="134">
        <v>27000</v>
      </c>
      <c r="AA10" s="135"/>
      <c r="AB10" s="134">
        <v>27000</v>
      </c>
      <c r="AC10" s="97" t="s">
        <v>81</v>
      </c>
    </row>
    <row r="11" spans="2:32" x14ac:dyDescent="0.25">
      <c r="B11" s="7">
        <v>45755</v>
      </c>
      <c r="C11" s="8">
        <v>1320</v>
      </c>
      <c r="D11" s="9"/>
      <c r="E11" s="10">
        <v>16</v>
      </c>
      <c r="F11" s="33">
        <f t="shared" si="0"/>
        <v>21120</v>
      </c>
      <c r="G11" s="127">
        <v>45807</v>
      </c>
      <c r="H11" s="16" t="s">
        <v>62</v>
      </c>
      <c r="I11" s="17"/>
      <c r="J11" s="18">
        <v>100000</v>
      </c>
      <c r="L11" s="19" t="s">
        <v>69</v>
      </c>
      <c r="M11" s="17"/>
      <c r="N11" s="176"/>
      <c r="P11" s="129">
        <v>45679</v>
      </c>
      <c r="Q11" s="130" t="s">
        <v>80</v>
      </c>
      <c r="R11" s="129">
        <v>45747</v>
      </c>
      <c r="S11" s="130" t="s">
        <v>74</v>
      </c>
      <c r="T11" s="131">
        <v>38</v>
      </c>
      <c r="U11" s="130" t="s">
        <v>35</v>
      </c>
      <c r="V11" s="130" t="s">
        <v>40</v>
      </c>
      <c r="W11" s="132">
        <v>300</v>
      </c>
      <c r="X11" s="130" t="s">
        <v>37</v>
      </c>
      <c r="Y11" s="133">
        <v>630</v>
      </c>
      <c r="Z11" s="134">
        <v>189000</v>
      </c>
      <c r="AA11" s="135"/>
      <c r="AB11" s="134">
        <v>189000</v>
      </c>
      <c r="AC11" s="97" t="s">
        <v>81</v>
      </c>
    </row>
    <row r="12" spans="2:32" x14ac:dyDescent="0.25">
      <c r="B12" s="7">
        <v>45756</v>
      </c>
      <c r="C12" s="8">
        <v>1319</v>
      </c>
      <c r="D12" s="9"/>
      <c r="E12" s="10">
        <v>16</v>
      </c>
      <c r="F12" s="33">
        <f t="shared" si="0"/>
        <v>21104</v>
      </c>
      <c r="G12" s="150">
        <v>45793</v>
      </c>
      <c r="H12" s="16" t="s">
        <v>124</v>
      </c>
      <c r="I12" s="17"/>
      <c r="J12" s="18">
        <v>250000</v>
      </c>
      <c r="L12" s="15">
        <v>45947</v>
      </c>
      <c r="M12" s="17" t="s">
        <v>90</v>
      </c>
      <c r="N12" s="175">
        <v>140000</v>
      </c>
      <c r="P12" s="129">
        <v>45688</v>
      </c>
      <c r="Q12" s="130" t="s">
        <v>76</v>
      </c>
      <c r="R12" s="129">
        <v>45747</v>
      </c>
      <c r="S12" s="130" t="s">
        <v>74</v>
      </c>
      <c r="T12" s="131">
        <v>78</v>
      </c>
      <c r="U12" s="130" t="s">
        <v>35</v>
      </c>
      <c r="V12" s="130" t="s">
        <v>77</v>
      </c>
      <c r="W12" s="132">
        <v>3</v>
      </c>
      <c r="X12" s="130" t="s">
        <v>37</v>
      </c>
      <c r="Y12" s="133">
        <v>575</v>
      </c>
      <c r="Z12" s="134">
        <v>1725</v>
      </c>
      <c r="AA12" s="135"/>
      <c r="AB12" s="134">
        <v>1725</v>
      </c>
      <c r="AC12" s="97" t="s">
        <v>78</v>
      </c>
    </row>
    <row r="13" spans="2:32" x14ac:dyDescent="0.25">
      <c r="B13" s="7">
        <v>45757</v>
      </c>
      <c r="C13" s="8">
        <v>1362</v>
      </c>
      <c r="D13" s="9"/>
      <c r="E13" s="10">
        <v>16</v>
      </c>
      <c r="F13" s="33">
        <f t="shared" si="0"/>
        <v>21792</v>
      </c>
      <c r="G13" s="153">
        <v>45793</v>
      </c>
      <c r="H13" s="16" t="s">
        <v>60</v>
      </c>
      <c r="I13" s="17"/>
      <c r="J13" s="18">
        <v>50000</v>
      </c>
      <c r="L13" s="19" t="s">
        <v>91</v>
      </c>
      <c r="M13" s="17"/>
      <c r="N13" s="175"/>
      <c r="P13" s="129">
        <v>45688</v>
      </c>
      <c r="Q13" s="130" t="s">
        <v>76</v>
      </c>
      <c r="R13" s="129">
        <v>45747</v>
      </c>
      <c r="S13" s="130" t="s">
        <v>74</v>
      </c>
      <c r="T13" s="131">
        <v>78</v>
      </c>
      <c r="U13" s="130" t="s">
        <v>35</v>
      </c>
      <c r="V13" s="130" t="s">
        <v>79</v>
      </c>
      <c r="W13" s="132">
        <v>40</v>
      </c>
      <c r="X13" s="130" t="s">
        <v>37</v>
      </c>
      <c r="Y13" s="133">
        <v>640</v>
      </c>
      <c r="Z13" s="134">
        <v>25600</v>
      </c>
      <c r="AA13" s="135"/>
      <c r="AB13" s="134">
        <v>25600</v>
      </c>
      <c r="AC13" s="97" t="s">
        <v>78</v>
      </c>
    </row>
    <row r="14" spans="2:32" x14ac:dyDescent="0.25">
      <c r="B14" s="7">
        <v>45758</v>
      </c>
      <c r="C14" s="8">
        <v>1265</v>
      </c>
      <c r="D14" s="9"/>
      <c r="E14" s="10">
        <v>16</v>
      </c>
      <c r="F14" s="33">
        <f t="shared" si="0"/>
        <v>20240</v>
      </c>
      <c r="G14" s="15">
        <v>45806</v>
      </c>
      <c r="H14" s="16" t="s">
        <v>125</v>
      </c>
      <c r="I14" s="17"/>
      <c r="J14" s="18">
        <v>100000</v>
      </c>
      <c r="L14" s="15">
        <v>45988</v>
      </c>
      <c r="M14" s="17" t="s">
        <v>92</v>
      </c>
      <c r="N14" s="175">
        <v>140000</v>
      </c>
      <c r="P14" s="129">
        <v>45688</v>
      </c>
      <c r="Q14" s="130" t="s">
        <v>76</v>
      </c>
      <c r="R14" s="129">
        <v>45747</v>
      </c>
      <c r="S14" s="130" t="s">
        <v>74</v>
      </c>
      <c r="T14" s="131">
        <v>100</v>
      </c>
      <c r="U14" s="130" t="s">
        <v>35</v>
      </c>
      <c r="V14" s="130" t="s">
        <v>77</v>
      </c>
      <c r="W14" s="132">
        <v>10</v>
      </c>
      <c r="X14" s="130" t="s">
        <v>37</v>
      </c>
      <c r="Y14" s="133">
        <v>590</v>
      </c>
      <c r="Z14" s="134">
        <v>5900</v>
      </c>
      <c r="AA14" s="135"/>
      <c r="AB14" s="134">
        <v>5900</v>
      </c>
      <c r="AC14" s="97" t="s">
        <v>82</v>
      </c>
    </row>
    <row r="15" spans="2:32" x14ac:dyDescent="0.25">
      <c r="B15" s="7">
        <v>45759</v>
      </c>
      <c r="C15" s="8">
        <v>1297.5</v>
      </c>
      <c r="D15" s="9"/>
      <c r="E15" s="10">
        <v>16</v>
      </c>
      <c r="F15" s="33">
        <f t="shared" si="0"/>
        <v>20760</v>
      </c>
      <c r="G15" s="15">
        <v>45811</v>
      </c>
      <c r="H15" s="16" t="s">
        <v>60</v>
      </c>
      <c r="I15" s="17"/>
      <c r="J15" s="18">
        <v>62337.16</v>
      </c>
      <c r="L15" s="19"/>
      <c r="M15" s="17"/>
      <c r="N15" s="176"/>
      <c r="P15" s="129">
        <v>45688</v>
      </c>
      <c r="Q15" s="130" t="s">
        <v>76</v>
      </c>
      <c r="R15" s="129">
        <v>45747</v>
      </c>
      <c r="S15" s="130" t="s">
        <v>74</v>
      </c>
      <c r="T15" s="131">
        <v>100</v>
      </c>
      <c r="U15" s="130" t="s">
        <v>35</v>
      </c>
      <c r="V15" s="130" t="s">
        <v>83</v>
      </c>
      <c r="W15" s="132">
        <v>30</v>
      </c>
      <c r="X15" s="130" t="s">
        <v>37</v>
      </c>
      <c r="Y15" s="133">
        <v>665</v>
      </c>
      <c r="Z15" s="134">
        <v>19950</v>
      </c>
      <c r="AA15" s="135"/>
      <c r="AB15" s="134">
        <v>19950</v>
      </c>
      <c r="AC15" s="97" t="s">
        <v>82</v>
      </c>
    </row>
    <row r="16" spans="2:32" x14ac:dyDescent="0.25">
      <c r="B16" s="7">
        <v>45760</v>
      </c>
      <c r="C16" s="8">
        <v>1169</v>
      </c>
      <c r="D16" s="9"/>
      <c r="E16" s="10">
        <v>16</v>
      </c>
      <c r="F16" s="33">
        <f t="shared" si="0"/>
        <v>18704</v>
      </c>
      <c r="G16" s="19"/>
      <c r="H16" s="16"/>
      <c r="I16" s="17"/>
      <c r="J16" s="18"/>
      <c r="L16" s="19"/>
      <c r="M16" s="17"/>
      <c r="N16" s="176"/>
      <c r="P16" s="137">
        <v>45763</v>
      </c>
      <c r="Q16" s="139" t="s">
        <v>110</v>
      </c>
      <c r="R16" s="137">
        <v>45747</v>
      </c>
      <c r="S16" s="139" t="s">
        <v>34</v>
      </c>
      <c r="T16" s="138">
        <v>109</v>
      </c>
      <c r="U16" s="139" t="s">
        <v>35</v>
      </c>
      <c r="V16" s="139" t="s">
        <v>111</v>
      </c>
      <c r="W16" s="144">
        <v>1500</v>
      </c>
      <c r="X16" s="139" t="s">
        <v>12</v>
      </c>
      <c r="Y16" s="143">
        <v>21</v>
      </c>
      <c r="Z16" s="142">
        <v>31500</v>
      </c>
      <c r="AA16" s="140"/>
      <c r="AB16" s="142">
        <v>31500</v>
      </c>
      <c r="AC16" s="145" t="s">
        <v>112</v>
      </c>
    </row>
    <row r="17" spans="2:29" x14ac:dyDescent="0.25">
      <c r="B17" s="7">
        <v>45761</v>
      </c>
      <c r="C17" s="8">
        <v>1235</v>
      </c>
      <c r="D17" s="9"/>
      <c r="E17" s="10">
        <v>16</v>
      </c>
      <c r="F17" s="33">
        <f t="shared" si="0"/>
        <v>19760</v>
      </c>
      <c r="G17" s="19"/>
      <c r="H17" s="16"/>
      <c r="I17" s="17"/>
      <c r="J17" s="18"/>
      <c r="L17" s="19"/>
      <c r="M17" s="17"/>
      <c r="N17" s="176"/>
      <c r="P17" s="89"/>
      <c r="Q17" s="89"/>
      <c r="R17" s="89"/>
      <c r="S17" s="89"/>
      <c r="T17" s="89"/>
      <c r="U17" s="89"/>
      <c r="V17" s="119" t="s">
        <v>75</v>
      </c>
      <c r="W17" s="89"/>
      <c r="X17" s="89"/>
      <c r="Y17" s="89"/>
      <c r="Z17" s="89"/>
      <c r="AA17" s="89"/>
      <c r="AB17" s="118">
        <v>-317755</v>
      </c>
    </row>
    <row r="18" spans="2:29" x14ac:dyDescent="0.25">
      <c r="B18" s="7">
        <v>45762</v>
      </c>
      <c r="C18" s="8">
        <v>1292.5</v>
      </c>
      <c r="D18" s="9"/>
      <c r="E18" s="10">
        <v>16</v>
      </c>
      <c r="F18" s="33">
        <f t="shared" si="0"/>
        <v>20680</v>
      </c>
      <c r="G18" s="19"/>
      <c r="H18" s="16"/>
      <c r="I18" s="17"/>
      <c r="J18" s="18"/>
      <c r="L18" s="19"/>
      <c r="M18" s="17"/>
      <c r="N18" s="176"/>
      <c r="P18" s="166">
        <v>45742</v>
      </c>
      <c r="Q18" s="167" t="s">
        <v>99</v>
      </c>
      <c r="R18" s="166">
        <v>45777</v>
      </c>
      <c r="S18" s="167" t="s">
        <v>34</v>
      </c>
      <c r="T18" s="168">
        <v>88</v>
      </c>
      <c r="U18" s="167" t="s">
        <v>35</v>
      </c>
      <c r="V18" s="167" t="s">
        <v>77</v>
      </c>
      <c r="W18" s="169">
        <v>10</v>
      </c>
      <c r="X18" s="167" t="s">
        <v>37</v>
      </c>
      <c r="Y18" s="170">
        <v>618</v>
      </c>
      <c r="Z18" s="171">
        <v>6180</v>
      </c>
      <c r="AA18" s="172"/>
      <c r="AB18" s="171">
        <v>6180</v>
      </c>
      <c r="AC18" s="128" t="s">
        <v>100</v>
      </c>
    </row>
    <row r="19" spans="2:29" x14ac:dyDescent="0.25">
      <c r="B19" s="7">
        <v>45763</v>
      </c>
      <c r="C19" s="8">
        <v>1279</v>
      </c>
      <c r="D19" s="9"/>
      <c r="E19" s="10">
        <v>16</v>
      </c>
      <c r="F19" s="33">
        <f t="shared" si="0"/>
        <v>20464</v>
      </c>
      <c r="G19" s="19"/>
      <c r="H19" s="16"/>
      <c r="I19" s="17"/>
      <c r="J19" s="18"/>
      <c r="L19" s="19"/>
      <c r="M19" s="17"/>
      <c r="N19" s="176"/>
      <c r="P19" s="166">
        <v>45742</v>
      </c>
      <c r="Q19" s="167" t="s">
        <v>99</v>
      </c>
      <c r="R19" s="166">
        <v>45777</v>
      </c>
      <c r="S19" s="167" t="s">
        <v>34</v>
      </c>
      <c r="T19" s="168">
        <v>88</v>
      </c>
      <c r="U19" s="167" t="s">
        <v>35</v>
      </c>
      <c r="V19" s="167" t="s">
        <v>83</v>
      </c>
      <c r="W19" s="169">
        <v>20</v>
      </c>
      <c r="X19" s="167" t="s">
        <v>37</v>
      </c>
      <c r="Y19" s="170">
        <v>696</v>
      </c>
      <c r="Z19" s="171">
        <v>13920</v>
      </c>
      <c r="AA19" s="172"/>
      <c r="AB19" s="171">
        <v>13920</v>
      </c>
      <c r="AC19" s="128" t="s">
        <v>100</v>
      </c>
    </row>
    <row r="20" spans="2:29" ht="15.75" thickBot="1" x14ac:dyDescent="0.3">
      <c r="B20" s="7">
        <v>45764</v>
      </c>
      <c r="C20" s="8">
        <v>1361</v>
      </c>
      <c r="D20" s="9"/>
      <c r="E20" s="10">
        <v>16</v>
      </c>
      <c r="F20" s="33">
        <f t="shared" si="0"/>
        <v>21776</v>
      </c>
      <c r="G20" s="19"/>
      <c r="H20" s="16"/>
      <c r="I20" s="17"/>
      <c r="J20" s="18"/>
      <c r="L20" s="177"/>
      <c r="M20" s="178"/>
      <c r="N20" s="179"/>
      <c r="P20" s="209">
        <v>45789</v>
      </c>
      <c r="Q20" s="208">
        <v>-12</v>
      </c>
      <c r="R20" s="166">
        <v>45777</v>
      </c>
      <c r="S20" s="167" t="s">
        <v>34</v>
      </c>
      <c r="T20" s="210">
        <v>144</v>
      </c>
      <c r="U20" s="211" t="s">
        <v>35</v>
      </c>
      <c r="V20" s="211" t="s">
        <v>121</v>
      </c>
      <c r="W20" s="212">
        <v>60</v>
      </c>
      <c r="X20" s="211" t="s">
        <v>37</v>
      </c>
      <c r="Y20" s="195">
        <v>1000</v>
      </c>
      <c r="Z20" s="189">
        <v>60000</v>
      </c>
      <c r="AA20" s="13"/>
      <c r="AB20" s="171">
        <v>60000</v>
      </c>
      <c r="AC20" s="128" t="s">
        <v>100</v>
      </c>
    </row>
    <row r="21" spans="2:29" x14ac:dyDescent="0.25">
      <c r="B21" s="7">
        <v>45765</v>
      </c>
      <c r="C21" s="8">
        <v>1348</v>
      </c>
      <c r="D21" s="9"/>
      <c r="E21" s="10">
        <v>16</v>
      </c>
      <c r="F21" s="33">
        <f t="shared" si="0"/>
        <v>21568</v>
      </c>
      <c r="G21" s="19"/>
      <c r="H21" s="16"/>
      <c r="I21" s="17"/>
      <c r="J21" s="18"/>
      <c r="P21" s="89"/>
      <c r="Q21" s="89"/>
      <c r="R21" s="89"/>
      <c r="S21" s="89"/>
      <c r="T21" s="89"/>
      <c r="U21" s="89"/>
      <c r="V21" s="173" t="s">
        <v>117</v>
      </c>
      <c r="W21" s="89"/>
      <c r="X21" s="89"/>
      <c r="Y21" s="89"/>
      <c r="Z21" s="89"/>
      <c r="AA21" s="89"/>
      <c r="AB21" s="118">
        <v>-80100</v>
      </c>
    </row>
    <row r="22" spans="2:29" x14ac:dyDescent="0.25">
      <c r="B22" s="7">
        <v>45766</v>
      </c>
      <c r="C22" s="8">
        <v>1317</v>
      </c>
      <c r="D22" s="9"/>
      <c r="E22" s="10">
        <v>16</v>
      </c>
      <c r="F22" s="33">
        <f t="shared" si="0"/>
        <v>21072</v>
      </c>
      <c r="G22" s="19"/>
      <c r="H22" s="16"/>
      <c r="I22" s="17"/>
      <c r="J22" s="18"/>
      <c r="P22" s="159">
        <v>45763</v>
      </c>
      <c r="Q22" s="188" t="s">
        <v>113</v>
      </c>
      <c r="R22" s="159">
        <v>45808</v>
      </c>
      <c r="S22" s="160" t="s">
        <v>34</v>
      </c>
      <c r="T22" s="161">
        <v>109</v>
      </c>
      <c r="U22" s="160" t="s">
        <v>35</v>
      </c>
      <c r="V22" s="160" t="s">
        <v>114</v>
      </c>
      <c r="W22" s="162">
        <v>2000</v>
      </c>
      <c r="X22" s="160" t="s">
        <v>12</v>
      </c>
      <c r="Y22" s="163">
        <v>14.3</v>
      </c>
      <c r="Z22" s="164">
        <v>28600</v>
      </c>
      <c r="AA22" s="165"/>
      <c r="AB22" s="164">
        <v>28600</v>
      </c>
      <c r="AC22" s="145" t="s">
        <v>115</v>
      </c>
    </row>
    <row r="23" spans="2:29" x14ac:dyDescent="0.25">
      <c r="B23" s="7">
        <v>45767</v>
      </c>
      <c r="C23" s="8">
        <v>1315</v>
      </c>
      <c r="D23" s="9"/>
      <c r="E23" s="10">
        <v>16</v>
      </c>
      <c r="F23" s="33">
        <f t="shared" si="0"/>
        <v>21040</v>
      </c>
      <c r="G23" s="19"/>
      <c r="H23" s="16"/>
      <c r="I23" s="17"/>
      <c r="J23" s="18"/>
      <c r="P23" s="193">
        <v>45789</v>
      </c>
      <c r="Q23" s="188" t="s">
        <v>122</v>
      </c>
      <c r="R23" s="159">
        <v>45808</v>
      </c>
      <c r="S23" s="160" t="s">
        <v>34</v>
      </c>
      <c r="T23" s="184">
        <v>144</v>
      </c>
      <c r="U23" s="160" t="s">
        <v>35</v>
      </c>
      <c r="V23" s="190" t="s">
        <v>83</v>
      </c>
      <c r="W23" s="191">
        <v>30</v>
      </c>
      <c r="X23" s="190" t="s">
        <v>37</v>
      </c>
      <c r="Y23" s="187">
        <v>705</v>
      </c>
      <c r="Z23" s="186">
        <v>21150</v>
      </c>
      <c r="AA23" s="17"/>
      <c r="AB23" s="186">
        <v>21150</v>
      </c>
      <c r="AC23" s="145" t="s">
        <v>115</v>
      </c>
    </row>
    <row r="24" spans="2:29" x14ac:dyDescent="0.25">
      <c r="B24" s="7">
        <v>45768</v>
      </c>
      <c r="C24" s="8">
        <v>1383.5</v>
      </c>
      <c r="D24" s="9"/>
      <c r="E24" s="10">
        <v>16</v>
      </c>
      <c r="F24" s="33">
        <f t="shared" si="0"/>
        <v>22136</v>
      </c>
      <c r="G24" s="19"/>
      <c r="H24" s="16"/>
      <c r="I24" s="17"/>
      <c r="J24" s="18"/>
      <c r="P24" s="193">
        <v>45789</v>
      </c>
      <c r="Q24" s="188" t="s">
        <v>122</v>
      </c>
      <c r="R24" s="159">
        <v>45808</v>
      </c>
      <c r="S24" s="160" t="s">
        <v>34</v>
      </c>
      <c r="T24" s="184">
        <v>144</v>
      </c>
      <c r="U24" s="160" t="s">
        <v>35</v>
      </c>
      <c r="V24" s="190" t="s">
        <v>120</v>
      </c>
      <c r="W24" s="191">
        <v>10</v>
      </c>
      <c r="X24" s="190" t="s">
        <v>37</v>
      </c>
      <c r="Y24" s="187">
        <v>677</v>
      </c>
      <c r="Z24" s="186">
        <v>6770</v>
      </c>
      <c r="AA24" s="185"/>
      <c r="AB24" s="186">
        <v>6770</v>
      </c>
      <c r="AC24" s="145" t="s">
        <v>115</v>
      </c>
    </row>
    <row r="25" spans="2:29" x14ac:dyDescent="0.25">
      <c r="B25" s="7">
        <v>45769</v>
      </c>
      <c r="C25" s="8">
        <v>1382.5</v>
      </c>
      <c r="D25" s="9"/>
      <c r="E25" s="10">
        <v>16</v>
      </c>
      <c r="F25" s="33">
        <f t="shared" si="0"/>
        <v>22120</v>
      </c>
      <c r="G25" s="19"/>
      <c r="H25" s="16"/>
      <c r="I25" s="17"/>
      <c r="J25" s="18"/>
    </row>
    <row r="26" spans="2:29" x14ac:dyDescent="0.25">
      <c r="B26" s="7">
        <v>45770</v>
      </c>
      <c r="C26" s="8">
        <v>1417</v>
      </c>
      <c r="D26" s="9"/>
      <c r="E26" s="10">
        <v>16</v>
      </c>
      <c r="F26" s="33">
        <f t="shared" si="0"/>
        <v>22672</v>
      </c>
      <c r="G26" s="19"/>
      <c r="H26" s="16"/>
      <c r="I26" s="17"/>
      <c r="J26" s="18"/>
    </row>
    <row r="27" spans="2:29" x14ac:dyDescent="0.25">
      <c r="B27" s="7">
        <v>45771</v>
      </c>
      <c r="C27" s="8">
        <v>1431</v>
      </c>
      <c r="D27" s="9"/>
      <c r="E27" s="10">
        <v>16</v>
      </c>
      <c r="F27" s="33">
        <f t="shared" si="0"/>
        <v>22896</v>
      </c>
      <c r="G27" s="19"/>
      <c r="H27" s="16"/>
      <c r="I27" s="17"/>
      <c r="J27" s="18"/>
    </row>
    <row r="28" spans="2:29" x14ac:dyDescent="0.25">
      <c r="B28" s="7">
        <v>45772</v>
      </c>
      <c r="C28" s="8">
        <v>1438.5</v>
      </c>
      <c r="D28" s="9"/>
      <c r="E28" s="10">
        <v>16</v>
      </c>
      <c r="F28" s="33">
        <f t="shared" si="0"/>
        <v>23016</v>
      </c>
      <c r="G28" s="19"/>
      <c r="H28" s="16"/>
      <c r="I28" s="17"/>
      <c r="J28" s="18"/>
    </row>
    <row r="29" spans="2:29" x14ac:dyDescent="0.25">
      <c r="B29" s="7">
        <v>45773</v>
      </c>
      <c r="C29" s="8">
        <v>1452</v>
      </c>
      <c r="D29" s="9"/>
      <c r="E29" s="10">
        <v>16</v>
      </c>
      <c r="F29" s="33">
        <f t="shared" si="0"/>
        <v>23232</v>
      </c>
      <c r="G29" s="19"/>
      <c r="H29" s="16"/>
      <c r="I29" s="17"/>
      <c r="J29" s="18"/>
    </row>
    <row r="30" spans="2:29" x14ac:dyDescent="0.25">
      <c r="B30" s="7">
        <v>45774</v>
      </c>
      <c r="C30" s="8">
        <v>1425.5</v>
      </c>
      <c r="D30" s="9"/>
      <c r="E30" s="10">
        <v>16</v>
      </c>
      <c r="F30" s="33">
        <f t="shared" si="0"/>
        <v>22808</v>
      </c>
      <c r="G30" s="19"/>
      <c r="H30" s="16"/>
      <c r="I30" s="17"/>
      <c r="J30" s="18"/>
    </row>
    <row r="31" spans="2:29" x14ac:dyDescent="0.25">
      <c r="B31" s="7">
        <v>45775</v>
      </c>
      <c r="C31" s="8">
        <v>1477</v>
      </c>
      <c r="D31" s="9"/>
      <c r="E31" s="10">
        <v>16</v>
      </c>
      <c r="F31" s="33">
        <f t="shared" si="0"/>
        <v>23632</v>
      </c>
      <c r="G31" s="19"/>
      <c r="H31" s="16"/>
      <c r="I31" s="17"/>
      <c r="J31" s="18"/>
    </row>
    <row r="32" spans="2:29" x14ac:dyDescent="0.25">
      <c r="B32" s="7">
        <v>45776</v>
      </c>
      <c r="C32" s="8">
        <v>1439</v>
      </c>
      <c r="D32" s="9"/>
      <c r="E32" s="10">
        <v>16</v>
      </c>
      <c r="F32" s="33">
        <f t="shared" si="0"/>
        <v>23024</v>
      </c>
      <c r="G32" s="19"/>
      <c r="H32" s="16"/>
      <c r="I32" s="17"/>
      <c r="J32" s="18"/>
    </row>
    <row r="33" spans="2:25" x14ac:dyDescent="0.25">
      <c r="B33" s="7">
        <v>45777</v>
      </c>
      <c r="C33" s="8">
        <v>1512</v>
      </c>
      <c r="D33" s="9"/>
      <c r="E33" s="10">
        <v>16</v>
      </c>
      <c r="F33" s="33">
        <f t="shared" si="0"/>
        <v>24192</v>
      </c>
      <c r="G33" s="19"/>
      <c r="H33" s="16"/>
      <c r="I33" s="17"/>
      <c r="J33" s="18"/>
      <c r="O33" s="197"/>
      <c r="P33" s="198"/>
      <c r="Q33" s="199"/>
      <c r="R33" s="199"/>
      <c r="S33" s="202"/>
      <c r="T33" s="199"/>
      <c r="U33" s="203"/>
      <c r="V33" s="200"/>
      <c r="W33" s="201"/>
      <c r="X33" s="196"/>
      <c r="Y33" s="201"/>
    </row>
    <row r="34" spans="2:25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O34" s="197"/>
      <c r="P34" s="198"/>
      <c r="Q34" s="199"/>
      <c r="R34" s="199"/>
      <c r="S34" s="202"/>
      <c r="T34" s="199"/>
      <c r="U34" s="203"/>
      <c r="V34" s="200"/>
      <c r="W34" s="201"/>
      <c r="X34" s="196"/>
      <c r="Y34" s="201"/>
    </row>
    <row r="35" spans="2:25" x14ac:dyDescent="0.25">
      <c r="B35" s="41" t="s">
        <v>10</v>
      </c>
      <c r="C35" s="42">
        <f>SUM(C4:C34)</f>
        <v>40598.5</v>
      </c>
      <c r="D35" s="43">
        <f>SUM(D4:D34)</f>
        <v>0</v>
      </c>
      <c r="E35" s="44"/>
      <c r="F35" s="45" t="s">
        <v>4</v>
      </c>
      <c r="G35" s="24"/>
      <c r="H35" s="250" t="s">
        <v>11</v>
      </c>
      <c r="I35" s="250"/>
      <c r="J35" s="25">
        <f>SUM(J4:J34)</f>
        <v>649575.99994500016</v>
      </c>
      <c r="O35" s="197"/>
      <c r="P35" s="198"/>
      <c r="Q35" s="199"/>
      <c r="R35" s="199"/>
      <c r="S35" s="192"/>
      <c r="T35" s="183"/>
      <c r="U35" s="192"/>
      <c r="V35" s="194"/>
      <c r="W35" s="204"/>
      <c r="X35" s="205"/>
      <c r="Y35" s="204"/>
    </row>
    <row r="36" spans="2:25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1" t="s">
        <v>13</v>
      </c>
      <c r="I36" s="251"/>
      <c r="J36" s="18">
        <f>F36+F37</f>
        <v>649576</v>
      </c>
      <c r="L36" s="31">
        <f>J36-J4-J5-J6</f>
        <v>642437.15975999995</v>
      </c>
      <c r="O36" s="196"/>
      <c r="P36" s="196"/>
      <c r="Q36" s="196"/>
      <c r="R36" s="196"/>
      <c r="S36" s="206"/>
      <c r="T36" s="206"/>
      <c r="U36" s="206"/>
      <c r="V36" s="205"/>
      <c r="W36" s="207"/>
      <c r="X36" s="207"/>
      <c r="Y36" s="207"/>
    </row>
    <row r="37" spans="2:25" x14ac:dyDescent="0.25">
      <c r="B37" s="26" t="s">
        <v>14</v>
      </c>
      <c r="C37" s="30">
        <f>C35</f>
        <v>40598.5</v>
      </c>
      <c r="D37" s="9">
        <f>D35/1.03</f>
        <v>0</v>
      </c>
      <c r="E37" s="10"/>
      <c r="F37" s="33">
        <f>SUM(F4:F36)</f>
        <v>649576</v>
      </c>
      <c r="G37" s="19"/>
      <c r="H37" s="17" t="s">
        <v>15</v>
      </c>
      <c r="I37" s="17">
        <v>0.01</v>
      </c>
      <c r="J37" s="18"/>
      <c r="O37" s="196"/>
      <c r="P37" s="196"/>
      <c r="Q37" s="196"/>
      <c r="R37" s="196"/>
      <c r="S37" s="206"/>
      <c r="T37" s="206"/>
      <c r="U37" s="205"/>
      <c r="V37" s="205"/>
      <c r="W37" s="205"/>
      <c r="X37" s="205"/>
      <c r="Y37" s="205"/>
    </row>
    <row r="38" spans="2:25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O38" s="196"/>
      <c r="P38" s="196"/>
      <c r="Q38" s="196"/>
      <c r="R38" s="196"/>
      <c r="S38" s="205"/>
      <c r="T38" s="205"/>
      <c r="U38" s="205"/>
      <c r="V38" s="205"/>
      <c r="W38" s="207"/>
      <c r="X38" s="207"/>
      <c r="Y38" s="207"/>
    </row>
    <row r="39" spans="2:25" ht="15.75" thickBot="1" x14ac:dyDescent="0.3">
      <c r="B39" s="252" t="s">
        <v>16</v>
      </c>
      <c r="C39" s="253"/>
      <c r="D39" s="27"/>
      <c r="E39" s="37"/>
      <c r="F39" s="38"/>
      <c r="G39" s="28"/>
      <c r="H39" s="254" t="s">
        <v>17</v>
      </c>
      <c r="I39" s="254"/>
      <c r="J39" s="29">
        <f>J36+J37+J38-J35</f>
        <v>5.4999836720526218E-5</v>
      </c>
    </row>
    <row r="40" spans="2:25" ht="15.75" thickBot="1" x14ac:dyDescent="0.3">
      <c r="B40" s="244"/>
      <c r="C40" s="245"/>
      <c r="D40" s="245"/>
      <c r="E40" s="245"/>
      <c r="F40" s="245"/>
      <c r="G40" s="245"/>
      <c r="H40" s="245"/>
      <c r="I40" s="245"/>
      <c r="J40" s="246"/>
    </row>
    <row r="41" spans="2:25" ht="15.75" thickBot="1" x14ac:dyDescent="0.3">
      <c r="B41" s="244"/>
      <c r="C41" s="245"/>
      <c r="D41" s="245"/>
      <c r="E41" s="245"/>
      <c r="F41" s="245"/>
      <c r="G41" s="245"/>
      <c r="H41" s="245"/>
      <c r="I41" s="245"/>
      <c r="J41" s="246"/>
    </row>
    <row r="42" spans="2:25" x14ac:dyDescent="0.25">
      <c r="J42" s="31"/>
    </row>
    <row r="43" spans="2:25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L20" sqref="L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17">
        <f>SUBTOTAL(109,N4:N20)</f>
        <v>480000</v>
      </c>
    </row>
    <row r="2" spans="2:29" ht="25.5" customHeight="1" thickBot="1" x14ac:dyDescent="0.3">
      <c r="B2" s="247" t="s">
        <v>54</v>
      </c>
      <c r="C2" s="248"/>
      <c r="D2" s="248"/>
      <c r="E2" s="248"/>
      <c r="F2" s="248"/>
      <c r="G2" s="248"/>
      <c r="H2" s="248"/>
      <c r="I2" s="248"/>
      <c r="J2" s="249"/>
      <c r="L2" s="258" t="s">
        <v>61</v>
      </c>
      <c r="M2" s="258"/>
      <c r="N2" s="2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218" t="s">
        <v>0</v>
      </c>
      <c r="M3" s="181" t="s">
        <v>5</v>
      </c>
      <c r="N3" s="219" t="s">
        <v>4</v>
      </c>
      <c r="P3" s="166">
        <v>45742</v>
      </c>
      <c r="Q3" s="167" t="s">
        <v>99</v>
      </c>
      <c r="R3" s="166">
        <v>45777</v>
      </c>
      <c r="S3" s="167" t="s">
        <v>34</v>
      </c>
      <c r="T3" s="168">
        <v>88</v>
      </c>
      <c r="U3" s="167" t="s">
        <v>35</v>
      </c>
      <c r="V3" s="167" t="s">
        <v>77</v>
      </c>
      <c r="W3" s="169">
        <v>10</v>
      </c>
      <c r="X3" s="167" t="s">
        <v>37</v>
      </c>
      <c r="Y3" s="170">
        <v>618</v>
      </c>
      <c r="Z3" s="171">
        <v>6180</v>
      </c>
      <c r="AA3" s="172"/>
      <c r="AB3" s="171">
        <v>6180</v>
      </c>
      <c r="AC3" s="128" t="s">
        <v>100</v>
      </c>
    </row>
    <row r="4" spans="2:29" x14ac:dyDescent="0.25">
      <c r="B4" s="7">
        <v>45778</v>
      </c>
      <c r="C4" s="8">
        <v>1510.5</v>
      </c>
      <c r="D4" s="9"/>
      <c r="E4" s="10">
        <v>16</v>
      </c>
      <c r="F4" s="33">
        <f>E4*C4</f>
        <v>24168</v>
      </c>
      <c r="G4" s="11"/>
      <c r="H4" s="12" t="s">
        <v>6</v>
      </c>
      <c r="I4" s="13">
        <v>0.01</v>
      </c>
      <c r="J4" s="14">
        <f>(F36+F37)*I4</f>
        <v>7630.32</v>
      </c>
      <c r="L4" s="221">
        <v>45807</v>
      </c>
      <c r="M4" s="13" t="s">
        <v>62</v>
      </c>
      <c r="N4" s="222">
        <v>100000</v>
      </c>
      <c r="P4" s="166">
        <v>45742</v>
      </c>
      <c r="Q4" s="167" t="s">
        <v>99</v>
      </c>
      <c r="R4" s="166">
        <v>45777</v>
      </c>
      <c r="S4" s="167" t="s">
        <v>34</v>
      </c>
      <c r="T4" s="168">
        <v>88</v>
      </c>
      <c r="U4" s="167" t="s">
        <v>35</v>
      </c>
      <c r="V4" s="167" t="s">
        <v>83</v>
      </c>
      <c r="W4" s="169">
        <v>20</v>
      </c>
      <c r="X4" s="167" t="s">
        <v>37</v>
      </c>
      <c r="Y4" s="170">
        <v>696</v>
      </c>
      <c r="Z4" s="171">
        <v>13920</v>
      </c>
      <c r="AA4" s="172"/>
      <c r="AB4" s="171">
        <v>13920</v>
      </c>
      <c r="AC4" s="128" t="s">
        <v>100</v>
      </c>
    </row>
    <row r="5" spans="2:29" x14ac:dyDescent="0.25">
      <c r="B5" s="7">
        <v>45779</v>
      </c>
      <c r="C5" s="8">
        <v>1491</v>
      </c>
      <c r="D5" s="9"/>
      <c r="E5" s="10">
        <v>16</v>
      </c>
      <c r="F5" s="33">
        <f t="shared" ref="F5:F34" si="0">E5*C5</f>
        <v>23856</v>
      </c>
      <c r="G5" s="11"/>
      <c r="H5" s="12" t="s">
        <v>7</v>
      </c>
      <c r="I5" s="13">
        <v>1E-3</v>
      </c>
      <c r="J5" s="14">
        <f>(F36+F37-J4-J6)*I5</f>
        <v>755.40168000000006</v>
      </c>
      <c r="L5" s="89" t="s">
        <v>66</v>
      </c>
      <c r="M5" s="89"/>
      <c r="N5" s="223">
        <v>-100000</v>
      </c>
      <c r="P5" s="209">
        <v>45789</v>
      </c>
      <c r="Q5" s="208">
        <v>-12</v>
      </c>
      <c r="R5" s="166">
        <v>45777</v>
      </c>
      <c r="S5" s="167" t="s">
        <v>34</v>
      </c>
      <c r="T5" s="210">
        <v>144</v>
      </c>
      <c r="U5" s="211" t="s">
        <v>35</v>
      </c>
      <c r="V5" s="211" t="s">
        <v>121</v>
      </c>
      <c r="W5" s="212">
        <v>60</v>
      </c>
      <c r="X5" s="211" t="s">
        <v>37</v>
      </c>
      <c r="Y5" s="195">
        <v>1000</v>
      </c>
      <c r="Z5" s="189">
        <v>60000</v>
      </c>
      <c r="AA5" s="13"/>
      <c r="AB5" s="171">
        <v>60000</v>
      </c>
      <c r="AC5" s="128" t="s">
        <v>100</v>
      </c>
    </row>
    <row r="6" spans="2:29" x14ac:dyDescent="0.25">
      <c r="B6" s="7">
        <v>45780</v>
      </c>
      <c r="C6" s="8">
        <v>1518</v>
      </c>
      <c r="D6" s="9"/>
      <c r="E6" s="10">
        <v>16</v>
      </c>
      <c r="F6" s="33">
        <f t="shared" si="0"/>
        <v>24288</v>
      </c>
      <c r="G6" s="11"/>
      <c r="H6" s="12" t="s">
        <v>8</v>
      </c>
      <c r="I6" s="13"/>
      <c r="J6" s="14"/>
      <c r="L6" s="221">
        <v>45838</v>
      </c>
      <c r="M6" s="13" t="s">
        <v>63</v>
      </c>
      <c r="N6" s="222">
        <v>100000</v>
      </c>
      <c r="P6" s="89"/>
      <c r="Q6" s="89"/>
      <c r="R6" s="89"/>
      <c r="S6" s="89"/>
      <c r="T6" s="89"/>
      <c r="U6" s="89"/>
      <c r="V6" s="173" t="s">
        <v>117</v>
      </c>
      <c r="W6" s="89"/>
      <c r="X6" s="89"/>
      <c r="Y6" s="89"/>
      <c r="Z6" s="89"/>
      <c r="AA6" s="89"/>
      <c r="AB6" s="118">
        <v>-80100</v>
      </c>
    </row>
    <row r="7" spans="2:29" x14ac:dyDescent="0.25">
      <c r="B7" s="7">
        <v>45781</v>
      </c>
      <c r="C7" s="8">
        <v>1495.5</v>
      </c>
      <c r="D7" s="9"/>
      <c r="E7" s="10">
        <v>16</v>
      </c>
      <c r="F7" s="33">
        <f t="shared" si="0"/>
        <v>23928</v>
      </c>
      <c r="G7" s="11"/>
      <c r="H7" s="12" t="s">
        <v>9</v>
      </c>
      <c r="I7" s="13"/>
      <c r="J7" s="14">
        <f>'NİSAN 2025'!J39*-1</f>
        <v>-5.4999836720526218E-5</v>
      </c>
      <c r="L7" s="89" t="s">
        <v>67</v>
      </c>
      <c r="M7" s="89"/>
      <c r="N7" s="223">
        <v>-100000</v>
      </c>
      <c r="P7" s="137">
        <v>45763</v>
      </c>
      <c r="Q7" s="224" t="s">
        <v>113</v>
      </c>
      <c r="R7" s="137">
        <v>45808</v>
      </c>
      <c r="S7" s="139" t="s">
        <v>34</v>
      </c>
      <c r="T7" s="138">
        <v>109</v>
      </c>
      <c r="U7" s="139" t="s">
        <v>35</v>
      </c>
      <c r="V7" s="139" t="s">
        <v>114</v>
      </c>
      <c r="W7" s="144">
        <v>2000</v>
      </c>
      <c r="X7" s="139" t="s">
        <v>12</v>
      </c>
      <c r="Y7" s="143">
        <v>14.3</v>
      </c>
      <c r="Z7" s="142">
        <v>28600</v>
      </c>
      <c r="AA7" s="140"/>
      <c r="AB7" s="142">
        <v>28600</v>
      </c>
      <c r="AC7" s="145" t="s">
        <v>115</v>
      </c>
    </row>
    <row r="8" spans="2:29" x14ac:dyDescent="0.25">
      <c r="B8" s="7">
        <v>45782</v>
      </c>
      <c r="C8" s="8">
        <v>1497</v>
      </c>
      <c r="D8" s="9"/>
      <c r="E8" s="10">
        <v>16</v>
      </c>
      <c r="F8" s="33">
        <f t="shared" si="0"/>
        <v>23952</v>
      </c>
      <c r="G8" s="15">
        <v>45838</v>
      </c>
      <c r="H8" s="16" t="s">
        <v>63</v>
      </c>
      <c r="I8" s="17"/>
      <c r="J8" s="18">
        <v>100000</v>
      </c>
      <c r="L8" s="79">
        <v>45868</v>
      </c>
      <c r="M8" s="17" t="s">
        <v>64</v>
      </c>
      <c r="N8" s="78">
        <v>100000</v>
      </c>
      <c r="P8" s="209">
        <v>45789</v>
      </c>
      <c r="Q8" s="224" t="s">
        <v>122</v>
      </c>
      <c r="R8" s="137">
        <v>45808</v>
      </c>
      <c r="S8" s="139" t="s">
        <v>34</v>
      </c>
      <c r="T8" s="210">
        <v>144</v>
      </c>
      <c r="U8" s="139" t="s">
        <v>35</v>
      </c>
      <c r="V8" s="211" t="s">
        <v>83</v>
      </c>
      <c r="W8" s="225">
        <v>30</v>
      </c>
      <c r="X8" s="211" t="s">
        <v>37</v>
      </c>
      <c r="Y8" s="226">
        <v>705</v>
      </c>
      <c r="Z8" s="227">
        <v>21150</v>
      </c>
      <c r="AA8" s="13"/>
      <c r="AB8" s="227">
        <v>21150</v>
      </c>
      <c r="AC8" s="145" t="s">
        <v>115</v>
      </c>
    </row>
    <row r="9" spans="2:29" x14ac:dyDescent="0.25">
      <c r="B9" s="7">
        <v>45783</v>
      </c>
      <c r="C9" s="8">
        <v>1341</v>
      </c>
      <c r="D9" s="9"/>
      <c r="E9" s="10">
        <v>16</v>
      </c>
      <c r="F9" s="33">
        <f t="shared" si="0"/>
        <v>21456</v>
      </c>
      <c r="G9" s="159">
        <v>45763</v>
      </c>
      <c r="H9" s="16" t="s">
        <v>126</v>
      </c>
      <c r="I9" s="17"/>
      <c r="J9" s="18">
        <v>28600</v>
      </c>
      <c r="L9" s="17" t="s">
        <v>68</v>
      </c>
      <c r="M9" s="17"/>
      <c r="N9" s="17"/>
      <c r="P9" s="209">
        <v>45789</v>
      </c>
      <c r="Q9" s="224" t="s">
        <v>122</v>
      </c>
      <c r="R9" s="137">
        <v>45808</v>
      </c>
      <c r="S9" s="139" t="s">
        <v>34</v>
      </c>
      <c r="T9" s="210">
        <v>144</v>
      </c>
      <c r="U9" s="139" t="s">
        <v>35</v>
      </c>
      <c r="V9" s="211" t="s">
        <v>120</v>
      </c>
      <c r="W9" s="225">
        <v>10</v>
      </c>
      <c r="X9" s="211" t="s">
        <v>37</v>
      </c>
      <c r="Y9" s="226">
        <v>677</v>
      </c>
      <c r="Z9" s="227">
        <v>6770</v>
      </c>
      <c r="AA9" s="228"/>
      <c r="AB9" s="227">
        <v>6770</v>
      </c>
      <c r="AC9" s="145" t="s">
        <v>115</v>
      </c>
    </row>
    <row r="10" spans="2:29" x14ac:dyDescent="0.25">
      <c r="B10" s="7">
        <v>45784</v>
      </c>
      <c r="C10" s="8">
        <v>1486</v>
      </c>
      <c r="D10" s="9"/>
      <c r="E10" s="10">
        <v>16</v>
      </c>
      <c r="F10" s="33">
        <f t="shared" si="0"/>
        <v>23776</v>
      </c>
      <c r="G10" s="193">
        <v>45789</v>
      </c>
      <c r="H10" s="16" t="s">
        <v>127</v>
      </c>
      <c r="I10" s="17"/>
      <c r="J10" s="18">
        <v>21150</v>
      </c>
      <c r="L10" s="79">
        <v>45899</v>
      </c>
      <c r="M10" s="17" t="s">
        <v>65</v>
      </c>
      <c r="N10" s="78">
        <v>100000</v>
      </c>
      <c r="P10" s="89"/>
      <c r="Q10" s="89"/>
      <c r="R10" s="89"/>
      <c r="S10" s="89"/>
      <c r="T10" s="89"/>
      <c r="U10" s="89"/>
      <c r="V10" s="89" t="s">
        <v>129</v>
      </c>
      <c r="W10" s="89"/>
      <c r="X10" s="89"/>
      <c r="Y10" s="89"/>
      <c r="Z10" s="89"/>
      <c r="AA10" s="89"/>
      <c r="AB10" s="229">
        <v>-56520</v>
      </c>
    </row>
    <row r="11" spans="2:29" x14ac:dyDescent="0.25">
      <c r="B11" s="7">
        <v>45785</v>
      </c>
      <c r="C11" s="8">
        <v>1456</v>
      </c>
      <c r="D11" s="9"/>
      <c r="E11" s="10">
        <v>16</v>
      </c>
      <c r="F11" s="33">
        <f t="shared" si="0"/>
        <v>23296</v>
      </c>
      <c r="G11" s="193">
        <v>45789</v>
      </c>
      <c r="H11" s="16" t="s">
        <v>128</v>
      </c>
      <c r="I11" s="17"/>
      <c r="J11" s="18">
        <v>6770</v>
      </c>
      <c r="L11" s="17" t="s">
        <v>69</v>
      </c>
      <c r="M11" s="17"/>
      <c r="N11" s="17"/>
    </row>
    <row r="12" spans="2:29" x14ac:dyDescent="0.25">
      <c r="B12" s="7">
        <v>45786</v>
      </c>
      <c r="C12" s="8">
        <v>1474</v>
      </c>
      <c r="D12" s="9"/>
      <c r="E12" s="10">
        <v>16</v>
      </c>
      <c r="F12" s="33">
        <f t="shared" si="0"/>
        <v>23584</v>
      </c>
      <c r="G12" s="19" t="s">
        <v>130</v>
      </c>
      <c r="H12" s="16"/>
      <c r="I12" s="17"/>
      <c r="J12" s="18">
        <v>2433</v>
      </c>
      <c r="L12" s="79">
        <v>45947</v>
      </c>
      <c r="M12" s="17" t="s">
        <v>90</v>
      </c>
      <c r="N12" s="78">
        <v>140000</v>
      </c>
    </row>
    <row r="13" spans="2:29" x14ac:dyDescent="0.25">
      <c r="B13" s="7">
        <v>45787</v>
      </c>
      <c r="C13" s="8">
        <v>1479</v>
      </c>
      <c r="D13" s="9"/>
      <c r="E13" s="10">
        <v>16</v>
      </c>
      <c r="F13" s="33">
        <f t="shared" si="0"/>
        <v>23664</v>
      </c>
      <c r="G13" s="15">
        <v>45825</v>
      </c>
      <c r="H13" s="16" t="s">
        <v>131</v>
      </c>
      <c r="I13" s="17"/>
      <c r="J13" s="18">
        <v>150000</v>
      </c>
      <c r="L13" s="17" t="s">
        <v>91</v>
      </c>
      <c r="M13" s="17"/>
      <c r="N13" s="78"/>
    </row>
    <row r="14" spans="2:29" x14ac:dyDescent="0.25">
      <c r="B14" s="7">
        <v>45788</v>
      </c>
      <c r="C14" s="8">
        <v>1472</v>
      </c>
      <c r="D14" s="9"/>
      <c r="E14" s="10">
        <v>16</v>
      </c>
      <c r="F14" s="33">
        <f t="shared" si="0"/>
        <v>23552</v>
      </c>
      <c r="G14" s="15">
        <v>45832</v>
      </c>
      <c r="H14" s="16" t="s">
        <v>131</v>
      </c>
      <c r="I14" s="17"/>
      <c r="J14" s="18">
        <v>145000</v>
      </c>
      <c r="L14" s="79">
        <v>45988</v>
      </c>
      <c r="M14" s="17" t="s">
        <v>92</v>
      </c>
      <c r="N14" s="78">
        <v>140000</v>
      </c>
    </row>
    <row r="15" spans="2:29" x14ac:dyDescent="0.25">
      <c r="B15" s="7">
        <v>45789</v>
      </c>
      <c r="C15" s="8">
        <v>1451</v>
      </c>
      <c r="D15" s="9"/>
      <c r="E15" s="10">
        <v>16</v>
      </c>
      <c r="F15" s="33">
        <f t="shared" si="0"/>
        <v>23216</v>
      </c>
      <c r="G15" s="15">
        <v>45834</v>
      </c>
      <c r="H15" s="16" t="s">
        <v>131</v>
      </c>
      <c r="I15" s="17"/>
      <c r="J15" s="18">
        <v>100000</v>
      </c>
      <c r="L15" s="17"/>
      <c r="M15" s="17"/>
      <c r="N15" s="17"/>
    </row>
    <row r="16" spans="2:29" x14ac:dyDescent="0.25">
      <c r="B16" s="7">
        <v>45790</v>
      </c>
      <c r="C16" s="8">
        <v>1487</v>
      </c>
      <c r="D16" s="9"/>
      <c r="E16" s="10">
        <v>16</v>
      </c>
      <c r="F16" s="33">
        <f t="shared" si="0"/>
        <v>23792</v>
      </c>
      <c r="G16" s="15">
        <v>45842</v>
      </c>
      <c r="H16" s="16" t="s">
        <v>132</v>
      </c>
      <c r="I16" s="17"/>
      <c r="J16" s="18">
        <v>60000</v>
      </c>
      <c r="L16" s="17"/>
      <c r="M16" s="17"/>
      <c r="N16" s="17"/>
    </row>
    <row r="17" spans="2:14" x14ac:dyDescent="0.25">
      <c r="B17" s="7">
        <v>45791</v>
      </c>
      <c r="C17" s="8">
        <v>1522</v>
      </c>
      <c r="D17" s="9"/>
      <c r="E17" s="10">
        <v>16</v>
      </c>
      <c r="F17" s="33">
        <f t="shared" si="0"/>
        <v>24352</v>
      </c>
      <c r="G17" s="230">
        <v>45847</v>
      </c>
      <c r="H17" s="17" t="s">
        <v>131</v>
      </c>
      <c r="I17" s="17"/>
      <c r="J17" s="18">
        <v>140693.28</v>
      </c>
      <c r="L17" s="17"/>
      <c r="M17" s="17"/>
      <c r="N17" s="17"/>
    </row>
    <row r="18" spans="2:14" x14ac:dyDescent="0.25">
      <c r="B18" s="7">
        <v>45792</v>
      </c>
      <c r="C18" s="8">
        <v>1511.5</v>
      </c>
      <c r="D18" s="9"/>
      <c r="E18" s="10">
        <v>16</v>
      </c>
      <c r="F18" s="33">
        <f t="shared" si="0"/>
        <v>24184</v>
      </c>
      <c r="G18" s="19"/>
      <c r="H18" s="16"/>
      <c r="I18" s="17"/>
      <c r="J18" s="18"/>
      <c r="L18" s="17"/>
      <c r="M18" s="17"/>
      <c r="N18" s="17"/>
    </row>
    <row r="19" spans="2:14" x14ac:dyDescent="0.25">
      <c r="B19" s="7">
        <v>45793</v>
      </c>
      <c r="C19" s="8">
        <v>1559</v>
      </c>
      <c r="D19" s="9"/>
      <c r="E19" s="10">
        <v>16</v>
      </c>
      <c r="F19" s="33">
        <f t="shared" si="0"/>
        <v>24944</v>
      </c>
      <c r="G19" s="19"/>
      <c r="H19" s="16"/>
      <c r="I19" s="17"/>
      <c r="J19" s="18"/>
      <c r="L19" s="17"/>
      <c r="M19" s="17"/>
      <c r="N19" s="220"/>
    </row>
    <row r="20" spans="2:14" x14ac:dyDescent="0.25">
      <c r="B20" s="7">
        <v>45794</v>
      </c>
      <c r="C20" s="8">
        <v>1567</v>
      </c>
      <c r="D20" s="9"/>
      <c r="E20" s="10">
        <v>16</v>
      </c>
      <c r="F20" s="33">
        <f t="shared" si="0"/>
        <v>25072</v>
      </c>
      <c r="G20" s="19"/>
      <c r="H20" s="16"/>
      <c r="I20" s="17"/>
      <c r="J20" s="18"/>
      <c r="L20" s="17"/>
      <c r="M20" s="17"/>
      <c r="N20" s="17"/>
    </row>
    <row r="21" spans="2:14" x14ac:dyDescent="0.25">
      <c r="B21" s="7">
        <v>45795</v>
      </c>
      <c r="C21" s="8">
        <v>1576.5</v>
      </c>
      <c r="D21" s="9"/>
      <c r="E21" s="10">
        <v>16</v>
      </c>
      <c r="F21" s="33">
        <f t="shared" si="0"/>
        <v>25224</v>
      </c>
      <c r="G21" s="19"/>
      <c r="H21" s="16"/>
      <c r="I21" s="17"/>
      <c r="J21" s="18"/>
    </row>
    <row r="22" spans="2:14" x14ac:dyDescent="0.25">
      <c r="B22" s="7">
        <v>45796</v>
      </c>
      <c r="C22" s="8">
        <v>1560.5</v>
      </c>
      <c r="D22" s="9"/>
      <c r="E22" s="10">
        <v>16</v>
      </c>
      <c r="F22" s="33">
        <f t="shared" si="0"/>
        <v>24968</v>
      </c>
      <c r="G22" s="19"/>
      <c r="H22" s="16"/>
      <c r="I22" s="17"/>
      <c r="J22" s="18"/>
    </row>
    <row r="23" spans="2:14" x14ac:dyDescent="0.25">
      <c r="B23" s="7">
        <v>45797</v>
      </c>
      <c r="C23" s="8">
        <v>1580.5</v>
      </c>
      <c r="D23" s="9"/>
      <c r="E23" s="10">
        <v>16</v>
      </c>
      <c r="F23" s="33">
        <f t="shared" si="0"/>
        <v>25288</v>
      </c>
      <c r="G23" s="19"/>
      <c r="H23" s="16"/>
      <c r="I23" s="17"/>
      <c r="J23" s="18"/>
    </row>
    <row r="24" spans="2:14" x14ac:dyDescent="0.25">
      <c r="B24" s="7">
        <v>45798</v>
      </c>
      <c r="C24" s="8">
        <v>1584</v>
      </c>
      <c r="D24" s="9"/>
      <c r="E24" s="10">
        <v>16</v>
      </c>
      <c r="F24" s="33">
        <f t="shared" si="0"/>
        <v>25344</v>
      </c>
      <c r="G24" s="19"/>
      <c r="H24" s="16"/>
      <c r="I24" s="17"/>
      <c r="J24" s="18"/>
    </row>
    <row r="25" spans="2:14" x14ac:dyDescent="0.25">
      <c r="B25" s="7">
        <v>45799</v>
      </c>
      <c r="C25" s="8">
        <v>1564</v>
      </c>
      <c r="D25" s="9"/>
      <c r="E25" s="10">
        <v>16</v>
      </c>
      <c r="F25" s="33">
        <f t="shared" si="0"/>
        <v>25024</v>
      </c>
      <c r="G25" s="19"/>
      <c r="H25" s="16"/>
      <c r="I25" s="17"/>
      <c r="J25" s="18"/>
    </row>
    <row r="26" spans="2:14" x14ac:dyDescent="0.25">
      <c r="B26" s="7">
        <v>45800</v>
      </c>
      <c r="C26" s="8">
        <v>2247</v>
      </c>
      <c r="D26" s="9"/>
      <c r="E26" s="10">
        <v>16</v>
      </c>
      <c r="F26" s="33">
        <f t="shared" si="0"/>
        <v>35952</v>
      </c>
      <c r="G26" s="19"/>
      <c r="H26" s="16"/>
      <c r="I26" s="17"/>
      <c r="J26" s="18"/>
    </row>
    <row r="27" spans="2:14" x14ac:dyDescent="0.25">
      <c r="B27" s="7">
        <v>45801</v>
      </c>
      <c r="C27" s="8">
        <v>811</v>
      </c>
      <c r="D27" s="9"/>
      <c r="E27" s="10">
        <v>16</v>
      </c>
      <c r="F27" s="33">
        <f t="shared" si="0"/>
        <v>12976</v>
      </c>
      <c r="G27" s="19"/>
      <c r="H27" s="16"/>
      <c r="I27" s="17"/>
      <c r="J27" s="18"/>
    </row>
    <row r="28" spans="2:14" x14ac:dyDescent="0.25">
      <c r="B28" s="7">
        <v>45802</v>
      </c>
      <c r="C28" s="8">
        <v>1561</v>
      </c>
      <c r="D28" s="9"/>
      <c r="E28" s="10">
        <v>16</v>
      </c>
      <c r="F28" s="33">
        <f t="shared" si="0"/>
        <v>24976</v>
      </c>
      <c r="G28" s="19"/>
      <c r="H28" s="16"/>
      <c r="I28" s="17"/>
      <c r="J28" s="18"/>
    </row>
    <row r="29" spans="2:14" x14ac:dyDescent="0.25">
      <c r="B29" s="7">
        <v>45803</v>
      </c>
      <c r="C29" s="8">
        <v>1639</v>
      </c>
      <c r="D29" s="9"/>
      <c r="E29" s="10">
        <v>16</v>
      </c>
      <c r="F29" s="33">
        <f t="shared" si="0"/>
        <v>26224</v>
      </c>
      <c r="G29" s="19"/>
      <c r="H29" s="16"/>
      <c r="I29" s="17"/>
      <c r="J29" s="18"/>
    </row>
    <row r="30" spans="2:14" x14ac:dyDescent="0.25">
      <c r="B30" s="7">
        <v>45804</v>
      </c>
      <c r="C30" s="8">
        <v>1632.5</v>
      </c>
      <c r="D30" s="9"/>
      <c r="E30" s="10">
        <v>16</v>
      </c>
      <c r="F30" s="33">
        <f t="shared" si="0"/>
        <v>26120</v>
      </c>
      <c r="G30" s="19"/>
      <c r="H30" s="16"/>
      <c r="I30" s="17"/>
      <c r="J30" s="18"/>
    </row>
    <row r="31" spans="2:14" x14ac:dyDescent="0.25">
      <c r="B31" s="7">
        <v>45805</v>
      </c>
      <c r="C31" s="8">
        <v>2433</v>
      </c>
      <c r="D31" s="9"/>
      <c r="E31" s="10">
        <v>16</v>
      </c>
      <c r="F31" s="33">
        <f t="shared" si="0"/>
        <v>38928</v>
      </c>
      <c r="G31" s="19"/>
      <c r="H31" s="16"/>
      <c r="I31" s="17"/>
      <c r="J31" s="18"/>
    </row>
    <row r="32" spans="2:14" x14ac:dyDescent="0.25">
      <c r="B32" s="7">
        <v>45806</v>
      </c>
      <c r="C32" s="8">
        <v>836</v>
      </c>
      <c r="D32" s="9"/>
      <c r="E32" s="10">
        <v>16</v>
      </c>
      <c r="F32" s="33">
        <f t="shared" si="0"/>
        <v>13376</v>
      </c>
      <c r="G32" s="19"/>
      <c r="H32" s="16"/>
      <c r="I32" s="17"/>
      <c r="J32" s="18"/>
    </row>
    <row r="33" spans="2:10" x14ac:dyDescent="0.25">
      <c r="B33" s="7">
        <v>45807</v>
      </c>
      <c r="C33" s="8">
        <v>1659</v>
      </c>
      <c r="D33" s="9"/>
      <c r="E33" s="10">
        <v>16</v>
      </c>
      <c r="F33" s="33">
        <f t="shared" si="0"/>
        <v>26544</v>
      </c>
      <c r="G33" s="19"/>
      <c r="H33" s="16"/>
      <c r="I33" s="17"/>
      <c r="J33" s="18"/>
    </row>
    <row r="34" spans="2:10" ht="15.75" thickBot="1" x14ac:dyDescent="0.3">
      <c r="B34" s="34">
        <v>45808</v>
      </c>
      <c r="C34" s="35">
        <v>1688</v>
      </c>
      <c r="D34" s="36"/>
      <c r="E34" s="10">
        <v>16</v>
      </c>
      <c r="F34" s="38">
        <f t="shared" si="0"/>
        <v>27008</v>
      </c>
      <c r="G34" s="20"/>
      <c r="H34" s="21"/>
      <c r="I34" s="22"/>
      <c r="J34" s="23"/>
    </row>
    <row r="35" spans="2:10" x14ac:dyDescent="0.25">
      <c r="B35" s="41" t="s">
        <v>10</v>
      </c>
      <c r="C35" s="42">
        <f>SUM(C4:C34)</f>
        <v>47689.5</v>
      </c>
      <c r="D35" s="43">
        <f>SUM(D4:D34)</f>
        <v>0</v>
      </c>
      <c r="E35" s="44"/>
      <c r="F35" s="45" t="s">
        <v>4</v>
      </c>
      <c r="G35" s="24"/>
      <c r="H35" s="250" t="s">
        <v>11</v>
      </c>
      <c r="I35" s="250"/>
      <c r="J35" s="25">
        <f>SUM(J4:J34)</f>
        <v>763032.00162500027</v>
      </c>
    </row>
    <row r="36" spans="2:10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1" t="s">
        <v>13</v>
      </c>
      <c r="I36" s="251"/>
      <c r="J36" s="18">
        <f>F36+F37</f>
        <v>763032</v>
      </c>
    </row>
    <row r="37" spans="2:10" x14ac:dyDescent="0.25">
      <c r="B37" s="26" t="s">
        <v>14</v>
      </c>
      <c r="C37" s="30">
        <f>C35</f>
        <v>47689.5</v>
      </c>
      <c r="D37" s="9">
        <f>D35/1.03</f>
        <v>0</v>
      </c>
      <c r="E37" s="10"/>
      <c r="F37" s="33">
        <f>SUM(F4:F36)</f>
        <v>763032</v>
      </c>
      <c r="G37" s="19"/>
      <c r="H37" s="17" t="s">
        <v>15</v>
      </c>
      <c r="I37" s="17">
        <v>0.01</v>
      </c>
      <c r="J37" s="18"/>
    </row>
    <row r="38" spans="2:10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0" ht="15.75" thickBot="1" x14ac:dyDescent="0.3">
      <c r="B39" s="252" t="s">
        <v>16</v>
      </c>
      <c r="C39" s="253"/>
      <c r="D39" s="27"/>
      <c r="E39" s="37"/>
      <c r="F39" s="38"/>
      <c r="G39" s="28"/>
      <c r="H39" s="254" t="s">
        <v>17</v>
      </c>
      <c r="I39" s="254"/>
      <c r="J39" s="29">
        <f>J36+J37+J38-J35</f>
        <v>-1.6250002663582563E-3</v>
      </c>
    </row>
    <row r="40" spans="2:10" ht="15.75" thickBot="1" x14ac:dyDescent="0.3">
      <c r="B40" s="244"/>
      <c r="C40" s="245"/>
      <c r="D40" s="245"/>
      <c r="E40" s="245"/>
      <c r="F40" s="245"/>
      <c r="G40" s="245"/>
      <c r="H40" s="245"/>
      <c r="I40" s="245"/>
      <c r="J40" s="246"/>
    </row>
    <row r="41" spans="2:10" ht="15.75" thickBot="1" x14ac:dyDescent="0.3">
      <c r="B41" s="244"/>
      <c r="C41" s="245"/>
      <c r="D41" s="245"/>
      <c r="E41" s="245"/>
      <c r="F41" s="245"/>
      <c r="G41" s="245"/>
      <c r="H41" s="245"/>
      <c r="I41" s="245"/>
      <c r="J41" s="246"/>
    </row>
    <row r="42" spans="2:10" x14ac:dyDescent="0.25">
      <c r="J42" s="31"/>
    </row>
    <row r="43" spans="2:10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U28" sqref="U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17">
        <f>SUBTOTAL(109,N4:N20)</f>
        <v>380000</v>
      </c>
    </row>
    <row r="2" spans="2:29" ht="25.5" customHeight="1" thickBot="1" x14ac:dyDescent="0.3">
      <c r="B2" s="247" t="s">
        <v>54</v>
      </c>
      <c r="C2" s="248"/>
      <c r="D2" s="248"/>
      <c r="E2" s="248"/>
      <c r="F2" s="248"/>
      <c r="G2" s="248"/>
      <c r="H2" s="248"/>
      <c r="I2" s="248"/>
      <c r="J2" s="249"/>
      <c r="L2" s="258" t="s">
        <v>61</v>
      </c>
      <c r="M2" s="258"/>
      <c r="N2" s="2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218" t="s">
        <v>0</v>
      </c>
      <c r="M3" s="181" t="s">
        <v>5</v>
      </c>
      <c r="N3" s="219" t="s">
        <v>4</v>
      </c>
    </row>
    <row r="4" spans="2:29" x14ac:dyDescent="0.25">
      <c r="B4" s="7">
        <v>45809</v>
      </c>
      <c r="C4" s="8">
        <v>1708</v>
      </c>
      <c r="D4" s="9"/>
      <c r="E4" s="10">
        <v>16</v>
      </c>
      <c r="F4" s="33">
        <f>E4*C4</f>
        <v>27328</v>
      </c>
      <c r="G4" s="11"/>
      <c r="H4" s="12" t="s">
        <v>6</v>
      </c>
      <c r="I4" s="13">
        <v>0.01</v>
      </c>
      <c r="J4" s="14">
        <f>(F36+F37)*I4</f>
        <v>7664.4000000000005</v>
      </c>
      <c r="L4" s="221">
        <v>45807</v>
      </c>
      <c r="M4" s="13" t="s">
        <v>62</v>
      </c>
      <c r="N4" s="222">
        <v>100000</v>
      </c>
    </row>
    <row r="5" spans="2:29" x14ac:dyDescent="0.25">
      <c r="B5" s="7">
        <v>45810</v>
      </c>
      <c r="C5" s="8">
        <v>1710</v>
      </c>
      <c r="D5" s="9"/>
      <c r="E5" s="10">
        <v>16</v>
      </c>
      <c r="F5" s="33">
        <f t="shared" ref="F5:F34" si="0">E5*C5</f>
        <v>27360</v>
      </c>
      <c r="G5" s="11"/>
      <c r="H5" s="12" t="s">
        <v>7</v>
      </c>
      <c r="I5" s="13">
        <v>1E-3</v>
      </c>
      <c r="J5" s="14">
        <f>(F36+F37-J4-J6)*I5</f>
        <v>758.77559999999994</v>
      </c>
      <c r="L5" s="89" t="s">
        <v>66</v>
      </c>
      <c r="M5" s="89"/>
      <c r="N5" s="223">
        <v>-100000</v>
      </c>
    </row>
    <row r="6" spans="2:29" x14ac:dyDescent="0.25">
      <c r="B6" s="7">
        <v>45811</v>
      </c>
      <c r="C6" s="8">
        <v>1669</v>
      </c>
      <c r="D6" s="9"/>
      <c r="E6" s="10">
        <v>16</v>
      </c>
      <c r="F6" s="33">
        <f t="shared" si="0"/>
        <v>26704</v>
      </c>
      <c r="G6" s="11"/>
      <c r="H6" s="12" t="s">
        <v>8</v>
      </c>
      <c r="I6" s="13"/>
      <c r="J6" s="14"/>
      <c r="L6" s="221">
        <v>45838</v>
      </c>
      <c r="M6" s="13" t="s">
        <v>63</v>
      </c>
      <c r="N6" s="222">
        <v>100000</v>
      </c>
    </row>
    <row r="7" spans="2:29" x14ac:dyDescent="0.25">
      <c r="B7" s="7">
        <v>45812</v>
      </c>
      <c r="C7" s="8">
        <v>1661</v>
      </c>
      <c r="D7" s="9"/>
      <c r="E7" s="10">
        <v>16</v>
      </c>
      <c r="F7" s="33">
        <f t="shared" si="0"/>
        <v>26576</v>
      </c>
      <c r="G7" s="11"/>
      <c r="H7" s="12" t="s">
        <v>9</v>
      </c>
      <c r="I7" s="13"/>
      <c r="J7" s="14">
        <f>'MAYIS 2025'!J39*-1</f>
        <v>1.6250002663582563E-3</v>
      </c>
      <c r="L7" s="89" t="s">
        <v>67</v>
      </c>
      <c r="M7" s="89"/>
      <c r="N7" s="223">
        <v>-100000</v>
      </c>
    </row>
    <row r="8" spans="2:29" x14ac:dyDescent="0.25">
      <c r="B8" s="7">
        <v>45813</v>
      </c>
      <c r="C8" s="8">
        <v>1621.5</v>
      </c>
      <c r="D8" s="9"/>
      <c r="E8" s="10">
        <v>16</v>
      </c>
      <c r="F8" s="33">
        <f t="shared" si="0"/>
        <v>25944</v>
      </c>
      <c r="G8" s="15">
        <v>45868</v>
      </c>
      <c r="H8" s="17" t="s">
        <v>64</v>
      </c>
      <c r="I8" s="17"/>
      <c r="J8" s="18">
        <v>100000</v>
      </c>
      <c r="L8" s="221">
        <v>45868</v>
      </c>
      <c r="M8" s="13" t="s">
        <v>64</v>
      </c>
      <c r="N8" s="222">
        <v>100000</v>
      </c>
    </row>
    <row r="9" spans="2:29" x14ac:dyDescent="0.25">
      <c r="B9" s="7">
        <v>45814</v>
      </c>
      <c r="C9" s="8">
        <v>1635.5</v>
      </c>
      <c r="D9" s="9"/>
      <c r="E9" s="10">
        <v>16</v>
      </c>
      <c r="F9" s="33">
        <f t="shared" si="0"/>
        <v>26168</v>
      </c>
      <c r="G9" s="15">
        <v>45854</v>
      </c>
      <c r="H9" s="16" t="s">
        <v>131</v>
      </c>
      <c r="I9" s="17"/>
      <c r="J9" s="18">
        <v>350000</v>
      </c>
      <c r="L9" s="89" t="s">
        <v>68</v>
      </c>
      <c r="M9" s="89"/>
      <c r="N9" s="223">
        <v>-100000</v>
      </c>
    </row>
    <row r="10" spans="2:29" x14ac:dyDescent="0.25">
      <c r="B10" s="7">
        <v>45815</v>
      </c>
      <c r="C10" s="8">
        <v>1630</v>
      </c>
      <c r="D10" s="9"/>
      <c r="E10" s="10">
        <v>16</v>
      </c>
      <c r="F10" s="33">
        <f t="shared" si="0"/>
        <v>26080</v>
      </c>
      <c r="G10" s="232">
        <v>45861</v>
      </c>
      <c r="H10" s="16" t="s">
        <v>131</v>
      </c>
      <c r="I10" s="17"/>
      <c r="J10" s="18">
        <v>100000</v>
      </c>
      <c r="L10" s="79">
        <v>45899</v>
      </c>
      <c r="M10" s="17" t="s">
        <v>65</v>
      </c>
      <c r="N10" s="78">
        <v>100000</v>
      </c>
    </row>
    <row r="11" spans="2:29" x14ac:dyDescent="0.25">
      <c r="B11" s="7">
        <v>45816</v>
      </c>
      <c r="C11" s="8">
        <v>1657</v>
      </c>
      <c r="D11" s="9"/>
      <c r="E11" s="10">
        <v>16</v>
      </c>
      <c r="F11" s="33">
        <f t="shared" si="0"/>
        <v>26512</v>
      </c>
      <c r="G11" s="15">
        <v>45868</v>
      </c>
      <c r="H11" s="16" t="s">
        <v>131</v>
      </c>
      <c r="I11" s="17"/>
      <c r="J11" s="18">
        <v>208016.82</v>
      </c>
      <c r="L11" s="17" t="s">
        <v>69</v>
      </c>
      <c r="M11" s="17"/>
      <c r="N11" s="17"/>
    </row>
    <row r="12" spans="2:29" x14ac:dyDescent="0.25">
      <c r="B12" s="7">
        <v>45817</v>
      </c>
      <c r="C12" s="8">
        <v>1698.5</v>
      </c>
      <c r="D12" s="9"/>
      <c r="E12" s="10">
        <v>16</v>
      </c>
      <c r="F12" s="33">
        <f t="shared" si="0"/>
        <v>27176</v>
      </c>
      <c r="G12" s="19"/>
      <c r="H12" s="16"/>
      <c r="I12" s="17"/>
      <c r="J12" s="18"/>
      <c r="L12" s="79">
        <v>45947</v>
      </c>
      <c r="M12" s="17" t="s">
        <v>90</v>
      </c>
      <c r="N12" s="78">
        <v>140000</v>
      </c>
    </row>
    <row r="13" spans="2:29" x14ac:dyDescent="0.25">
      <c r="B13" s="7">
        <v>45818</v>
      </c>
      <c r="C13" s="8">
        <v>1636</v>
      </c>
      <c r="D13" s="9"/>
      <c r="E13" s="10">
        <v>16</v>
      </c>
      <c r="F13" s="33">
        <f t="shared" si="0"/>
        <v>26176</v>
      </c>
      <c r="G13" s="19"/>
      <c r="H13" s="16"/>
      <c r="I13" s="17"/>
      <c r="J13" s="18"/>
      <c r="L13" s="17" t="s">
        <v>91</v>
      </c>
      <c r="M13" s="17"/>
      <c r="N13" s="78"/>
    </row>
    <row r="14" spans="2:29" x14ac:dyDescent="0.25">
      <c r="B14" s="7">
        <v>45819</v>
      </c>
      <c r="C14" s="8">
        <v>1634</v>
      </c>
      <c r="D14" s="9"/>
      <c r="E14" s="10">
        <v>16</v>
      </c>
      <c r="F14" s="33">
        <f t="shared" si="0"/>
        <v>26144</v>
      </c>
      <c r="G14" s="19"/>
      <c r="H14" s="16"/>
      <c r="I14" s="17"/>
      <c r="J14" s="18"/>
      <c r="L14" s="79">
        <v>45988</v>
      </c>
      <c r="M14" s="17" t="s">
        <v>92</v>
      </c>
      <c r="N14" s="78">
        <v>140000</v>
      </c>
    </row>
    <row r="15" spans="2:29" x14ac:dyDescent="0.25">
      <c r="B15" s="7">
        <v>45820</v>
      </c>
      <c r="C15" s="8">
        <v>1643</v>
      </c>
      <c r="D15" s="9"/>
      <c r="E15" s="10">
        <v>16</v>
      </c>
      <c r="F15" s="33">
        <f t="shared" si="0"/>
        <v>26288</v>
      </c>
      <c r="G15" s="19"/>
      <c r="H15" s="16"/>
      <c r="I15" s="17"/>
      <c r="J15" s="18"/>
      <c r="L15" s="17"/>
      <c r="M15" s="17"/>
      <c r="N15" s="17"/>
    </row>
    <row r="16" spans="2:29" x14ac:dyDescent="0.25">
      <c r="B16" s="7">
        <v>45821</v>
      </c>
      <c r="C16" s="8">
        <v>1617</v>
      </c>
      <c r="D16" s="9"/>
      <c r="E16" s="10">
        <v>16</v>
      </c>
      <c r="F16" s="33">
        <f t="shared" si="0"/>
        <v>25872</v>
      </c>
      <c r="G16" s="19"/>
      <c r="H16" s="16"/>
      <c r="I16" s="17"/>
      <c r="J16" s="18"/>
      <c r="L16" s="17"/>
      <c r="M16" s="17"/>
      <c r="N16" s="17"/>
    </row>
    <row r="17" spans="2:14" x14ac:dyDescent="0.25">
      <c r="B17" s="7">
        <v>45822</v>
      </c>
      <c r="C17" s="8">
        <v>1607</v>
      </c>
      <c r="D17" s="9"/>
      <c r="E17" s="10">
        <v>16</v>
      </c>
      <c r="F17" s="33">
        <f t="shared" si="0"/>
        <v>25712</v>
      </c>
      <c r="G17" s="19"/>
      <c r="H17" s="16"/>
      <c r="I17" s="17"/>
      <c r="J17" s="18"/>
      <c r="L17" s="17"/>
      <c r="M17" s="17"/>
      <c r="N17" s="17"/>
    </row>
    <row r="18" spans="2:14" x14ac:dyDescent="0.25">
      <c r="B18" s="7">
        <v>45823</v>
      </c>
      <c r="C18" s="8">
        <v>1617</v>
      </c>
      <c r="D18" s="9"/>
      <c r="E18" s="10">
        <v>16</v>
      </c>
      <c r="F18" s="33">
        <f t="shared" si="0"/>
        <v>25872</v>
      </c>
      <c r="G18" s="19"/>
      <c r="H18" s="16"/>
      <c r="I18" s="17"/>
      <c r="J18" s="18"/>
      <c r="L18" s="17"/>
      <c r="M18" s="17"/>
      <c r="N18" s="17"/>
    </row>
    <row r="19" spans="2:14" x14ac:dyDescent="0.25">
      <c r="B19" s="7">
        <v>45824</v>
      </c>
      <c r="C19" s="8">
        <v>1598</v>
      </c>
      <c r="D19" s="9"/>
      <c r="E19" s="10">
        <v>16</v>
      </c>
      <c r="F19" s="33">
        <f t="shared" si="0"/>
        <v>25568</v>
      </c>
      <c r="G19" s="19"/>
      <c r="H19" s="16"/>
      <c r="I19" s="17"/>
      <c r="J19" s="18"/>
      <c r="L19" s="17"/>
      <c r="M19" s="17"/>
      <c r="N19" s="220"/>
    </row>
    <row r="20" spans="2:14" x14ac:dyDescent="0.25">
      <c r="B20" s="7">
        <v>45825</v>
      </c>
      <c r="C20" s="8">
        <v>1603.5</v>
      </c>
      <c r="D20" s="9"/>
      <c r="E20" s="10">
        <v>16</v>
      </c>
      <c r="F20" s="33">
        <f t="shared" si="0"/>
        <v>25656</v>
      </c>
      <c r="G20" s="19"/>
      <c r="H20" s="16"/>
      <c r="I20" s="17"/>
      <c r="J20" s="18"/>
      <c r="L20" s="17"/>
      <c r="M20" s="17"/>
      <c r="N20" s="17"/>
    </row>
    <row r="21" spans="2:14" x14ac:dyDescent="0.25">
      <c r="B21" s="7">
        <v>45826</v>
      </c>
      <c r="C21" s="8">
        <v>1626</v>
      </c>
      <c r="D21" s="9"/>
      <c r="E21" s="10">
        <v>16</v>
      </c>
      <c r="F21" s="33">
        <f t="shared" si="0"/>
        <v>26016</v>
      </c>
      <c r="G21" s="19"/>
      <c r="H21" s="16"/>
      <c r="I21" s="17"/>
      <c r="J21" s="18"/>
    </row>
    <row r="22" spans="2:14" x14ac:dyDescent="0.25">
      <c r="B22" s="7">
        <v>45827</v>
      </c>
      <c r="C22" s="8">
        <v>1509</v>
      </c>
      <c r="D22" s="9"/>
      <c r="E22" s="10">
        <v>16</v>
      </c>
      <c r="F22" s="33">
        <f t="shared" si="0"/>
        <v>24144</v>
      </c>
      <c r="G22" s="19"/>
      <c r="H22" s="16"/>
      <c r="I22" s="17"/>
      <c r="J22" s="18"/>
    </row>
    <row r="23" spans="2:14" x14ac:dyDescent="0.25">
      <c r="B23" s="7">
        <v>45828</v>
      </c>
      <c r="C23" s="8">
        <v>1572.5</v>
      </c>
      <c r="D23" s="9"/>
      <c r="E23" s="10">
        <v>16</v>
      </c>
      <c r="F23" s="33">
        <f t="shared" si="0"/>
        <v>25160</v>
      </c>
      <c r="G23" s="19"/>
      <c r="H23" s="16"/>
      <c r="I23" s="17"/>
      <c r="J23" s="18"/>
    </row>
    <row r="24" spans="2:14" x14ac:dyDescent="0.25">
      <c r="B24" s="7">
        <v>45829</v>
      </c>
      <c r="C24" s="8">
        <v>1615.5</v>
      </c>
      <c r="D24" s="9"/>
      <c r="E24" s="10">
        <v>16</v>
      </c>
      <c r="F24" s="33">
        <f t="shared" si="0"/>
        <v>25848</v>
      </c>
      <c r="G24" s="19"/>
      <c r="H24" s="16"/>
      <c r="I24" s="17"/>
      <c r="J24" s="18"/>
    </row>
    <row r="25" spans="2:14" x14ac:dyDescent="0.25">
      <c r="B25" s="7">
        <v>45830</v>
      </c>
      <c r="C25" s="8">
        <v>1510.5</v>
      </c>
      <c r="D25" s="9"/>
      <c r="E25" s="10">
        <v>16</v>
      </c>
      <c r="F25" s="33">
        <f t="shared" si="0"/>
        <v>24168</v>
      </c>
      <c r="G25" s="19"/>
      <c r="H25" s="16"/>
      <c r="I25" s="17"/>
      <c r="J25" s="18"/>
    </row>
    <row r="26" spans="2:14" x14ac:dyDescent="0.25">
      <c r="B26" s="7">
        <v>45831</v>
      </c>
      <c r="C26" s="8">
        <v>1530</v>
      </c>
      <c r="D26" s="9"/>
      <c r="E26" s="10">
        <v>16</v>
      </c>
      <c r="F26" s="33">
        <f t="shared" si="0"/>
        <v>24480</v>
      </c>
      <c r="G26" s="19"/>
      <c r="H26" s="16"/>
      <c r="I26" s="17"/>
      <c r="J26" s="18"/>
    </row>
    <row r="27" spans="2:14" x14ac:dyDescent="0.25">
      <c r="B27" s="7">
        <v>45832</v>
      </c>
      <c r="C27" s="8">
        <v>1506.5</v>
      </c>
      <c r="D27" s="9"/>
      <c r="E27" s="10">
        <v>16</v>
      </c>
      <c r="F27" s="33">
        <f t="shared" si="0"/>
        <v>24104</v>
      </c>
      <c r="G27" s="19"/>
      <c r="H27" s="16"/>
      <c r="I27" s="17"/>
      <c r="J27" s="18"/>
    </row>
    <row r="28" spans="2:14" x14ac:dyDescent="0.25">
      <c r="B28" s="7">
        <v>45833</v>
      </c>
      <c r="C28" s="8">
        <v>1466</v>
      </c>
      <c r="D28" s="9"/>
      <c r="E28" s="10">
        <v>16</v>
      </c>
      <c r="F28" s="33">
        <f t="shared" si="0"/>
        <v>23456</v>
      </c>
      <c r="G28" s="19"/>
      <c r="H28" s="16"/>
      <c r="I28" s="17"/>
      <c r="J28" s="18"/>
    </row>
    <row r="29" spans="2:14" x14ac:dyDescent="0.25">
      <c r="B29" s="7">
        <v>45834</v>
      </c>
      <c r="C29" s="8">
        <v>1478</v>
      </c>
      <c r="D29" s="9"/>
      <c r="E29" s="10">
        <v>16</v>
      </c>
      <c r="F29" s="33">
        <f t="shared" si="0"/>
        <v>23648</v>
      </c>
      <c r="G29" s="19"/>
      <c r="H29" s="16"/>
      <c r="I29" s="17"/>
      <c r="J29" s="18"/>
    </row>
    <row r="30" spans="2:14" x14ac:dyDescent="0.25">
      <c r="B30" s="7">
        <v>45835</v>
      </c>
      <c r="C30" s="8">
        <v>1475</v>
      </c>
      <c r="D30" s="9"/>
      <c r="E30" s="10">
        <v>16</v>
      </c>
      <c r="F30" s="33">
        <f t="shared" si="0"/>
        <v>23600</v>
      </c>
      <c r="G30" s="19"/>
      <c r="H30" s="16"/>
      <c r="I30" s="17"/>
      <c r="J30" s="18"/>
    </row>
    <row r="31" spans="2:14" x14ac:dyDescent="0.25">
      <c r="B31" s="7">
        <v>45836</v>
      </c>
      <c r="C31" s="8">
        <v>1551</v>
      </c>
      <c r="D31" s="9"/>
      <c r="E31" s="10">
        <v>16</v>
      </c>
      <c r="F31" s="33">
        <f t="shared" si="0"/>
        <v>24816</v>
      </c>
      <c r="G31" s="19"/>
      <c r="H31" s="16"/>
      <c r="I31" s="17"/>
      <c r="J31" s="18"/>
    </row>
    <row r="32" spans="2:14" x14ac:dyDescent="0.25">
      <c r="B32" s="7">
        <v>45837</v>
      </c>
      <c r="C32" s="8">
        <v>1541</v>
      </c>
      <c r="D32" s="9"/>
      <c r="E32" s="10">
        <v>16</v>
      </c>
      <c r="F32" s="33">
        <f t="shared" si="0"/>
        <v>24656</v>
      </c>
      <c r="G32" s="19"/>
      <c r="H32" s="16"/>
      <c r="I32" s="17"/>
      <c r="J32" s="18"/>
    </row>
    <row r="33" spans="2:12" x14ac:dyDescent="0.25">
      <c r="B33" s="7">
        <v>45838</v>
      </c>
      <c r="C33" s="8">
        <v>1575.5</v>
      </c>
      <c r="D33" s="9"/>
      <c r="E33" s="10">
        <v>16</v>
      </c>
      <c r="F33" s="33">
        <f t="shared" si="0"/>
        <v>25208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16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47902.5</v>
      </c>
      <c r="D35" s="43">
        <f>SUM(D4:D34)</f>
        <v>0</v>
      </c>
      <c r="E35" s="44"/>
      <c r="F35" s="45" t="s">
        <v>4</v>
      </c>
      <c r="G35" s="24"/>
      <c r="H35" s="250" t="s">
        <v>11</v>
      </c>
      <c r="I35" s="250"/>
      <c r="J35" s="25">
        <f>SUM(J4:J34)</f>
        <v>766439.99722500029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1" t="s">
        <v>13</v>
      </c>
      <c r="I36" s="251"/>
      <c r="J36" s="18">
        <f>F36+F37</f>
        <v>766440</v>
      </c>
      <c r="L36" s="31">
        <f>J36-J4-J5-J6</f>
        <v>758016.82439999992</v>
      </c>
    </row>
    <row r="37" spans="2:12" x14ac:dyDescent="0.25">
      <c r="B37" s="26" t="s">
        <v>14</v>
      </c>
      <c r="C37" s="30">
        <f>C35</f>
        <v>47902.5</v>
      </c>
      <c r="D37" s="9">
        <f>D35/1.03</f>
        <v>0</v>
      </c>
      <c r="E37" s="10"/>
      <c r="F37" s="33">
        <f>SUM(F4:F36)</f>
        <v>766440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2" t="s">
        <v>16</v>
      </c>
      <c r="C39" s="253"/>
      <c r="D39" s="27"/>
      <c r="E39" s="37"/>
      <c r="F39" s="38"/>
      <c r="G39" s="28"/>
      <c r="H39" s="254" t="s">
        <v>17</v>
      </c>
      <c r="I39" s="254"/>
      <c r="J39" s="29">
        <f>J36+J37+J38-J35</f>
        <v>2.7749997097998857E-3</v>
      </c>
    </row>
    <row r="40" spans="2:12" ht="15.75" thickBot="1" x14ac:dyDescent="0.3">
      <c r="B40" s="244"/>
      <c r="C40" s="245"/>
      <c r="D40" s="245"/>
      <c r="E40" s="245"/>
      <c r="F40" s="245"/>
      <c r="G40" s="245"/>
      <c r="H40" s="245"/>
      <c r="I40" s="245"/>
      <c r="J40" s="246"/>
    </row>
    <row r="41" spans="2:12" ht="15.75" thickBot="1" x14ac:dyDescent="0.3">
      <c r="B41" s="244"/>
      <c r="C41" s="245"/>
      <c r="D41" s="245"/>
      <c r="E41" s="245"/>
      <c r="F41" s="245"/>
      <c r="G41" s="245"/>
      <c r="H41" s="245"/>
      <c r="I41" s="245"/>
      <c r="J41" s="246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17">
        <f>SUBTOTAL(109,N4:N20)</f>
        <v>280000</v>
      </c>
    </row>
    <row r="2" spans="2:29" ht="25.5" customHeight="1" thickBot="1" x14ac:dyDescent="0.3">
      <c r="B2" s="247" t="s">
        <v>54</v>
      </c>
      <c r="C2" s="248"/>
      <c r="D2" s="248"/>
      <c r="E2" s="248"/>
      <c r="F2" s="248"/>
      <c r="G2" s="248"/>
      <c r="H2" s="248"/>
      <c r="I2" s="248"/>
      <c r="J2" s="249"/>
      <c r="L2" s="258" t="s">
        <v>61</v>
      </c>
      <c r="M2" s="258"/>
      <c r="N2" s="2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218" t="s">
        <v>0</v>
      </c>
      <c r="M3" s="181" t="s">
        <v>5</v>
      </c>
      <c r="N3" s="219" t="s">
        <v>4</v>
      </c>
    </row>
    <row r="4" spans="2:29" x14ac:dyDescent="0.25">
      <c r="B4" s="7">
        <v>45839</v>
      </c>
      <c r="C4" s="8">
        <v>1614.5</v>
      </c>
      <c r="D4" s="9"/>
      <c r="E4" s="10">
        <v>16</v>
      </c>
      <c r="F4" s="33">
        <f>E4*C4</f>
        <v>25832</v>
      </c>
      <c r="G4" s="11"/>
      <c r="H4" s="12" t="s">
        <v>6</v>
      </c>
      <c r="I4" s="13">
        <v>0.01</v>
      </c>
      <c r="J4" s="14">
        <f>(F36+F37)*I4</f>
        <v>7530.8</v>
      </c>
      <c r="L4" s="221">
        <v>45807</v>
      </c>
      <c r="M4" s="13" t="s">
        <v>62</v>
      </c>
      <c r="N4" s="222">
        <v>100000</v>
      </c>
    </row>
    <row r="5" spans="2:29" x14ac:dyDescent="0.25">
      <c r="B5" s="7">
        <v>45840</v>
      </c>
      <c r="C5" s="8">
        <v>1592.5</v>
      </c>
      <c r="D5" s="9"/>
      <c r="E5" s="10">
        <v>16</v>
      </c>
      <c r="F5" s="33">
        <f t="shared" ref="F5:F34" si="0">E5*C5</f>
        <v>25480</v>
      </c>
      <c r="G5" s="11"/>
      <c r="H5" s="12" t="s">
        <v>7</v>
      </c>
      <c r="I5" s="13">
        <v>1E-3</v>
      </c>
      <c r="J5" s="14">
        <f>(F36+F37-J4-J6)*I5</f>
        <v>745.54919999999993</v>
      </c>
      <c r="L5" s="89" t="s">
        <v>66</v>
      </c>
      <c r="M5" s="89"/>
      <c r="N5" s="223">
        <v>-100000</v>
      </c>
    </row>
    <row r="6" spans="2:29" x14ac:dyDescent="0.25">
      <c r="B6" s="7">
        <v>45841</v>
      </c>
      <c r="C6" s="8">
        <v>1603.5</v>
      </c>
      <c r="D6" s="9"/>
      <c r="E6" s="10">
        <v>16</v>
      </c>
      <c r="F6" s="33">
        <f t="shared" si="0"/>
        <v>25656</v>
      </c>
      <c r="G6" s="11"/>
      <c r="H6" s="12" t="s">
        <v>8</v>
      </c>
      <c r="I6" s="13"/>
      <c r="J6" s="14"/>
      <c r="L6" s="221">
        <v>45838</v>
      </c>
      <c r="M6" s="13" t="s">
        <v>63</v>
      </c>
      <c r="N6" s="222">
        <v>100000</v>
      </c>
    </row>
    <row r="7" spans="2:29" x14ac:dyDescent="0.25">
      <c r="B7" s="7">
        <v>45842</v>
      </c>
      <c r="C7" s="231">
        <v>1586</v>
      </c>
      <c r="D7" s="9"/>
      <c r="E7" s="10">
        <v>16</v>
      </c>
      <c r="F7" s="33">
        <f t="shared" si="0"/>
        <v>25376</v>
      </c>
      <c r="G7" s="11"/>
      <c r="H7" s="12" t="s">
        <v>9</v>
      </c>
      <c r="I7" s="13"/>
      <c r="J7" s="14">
        <f>'HAZİRAN 2025'!J39*-1</f>
        <v>-2.7749997097998857E-3</v>
      </c>
      <c r="L7" s="89" t="s">
        <v>67</v>
      </c>
      <c r="M7" s="89"/>
      <c r="N7" s="223">
        <v>-100000</v>
      </c>
    </row>
    <row r="8" spans="2:29" x14ac:dyDescent="0.25">
      <c r="B8" s="7">
        <v>45843</v>
      </c>
      <c r="C8" s="8">
        <v>1549</v>
      </c>
      <c r="D8" s="9"/>
      <c r="E8" s="10">
        <v>16</v>
      </c>
      <c r="F8" s="33">
        <f t="shared" si="0"/>
        <v>24784</v>
      </c>
      <c r="G8" s="15" t="s">
        <v>133</v>
      </c>
      <c r="H8" s="16"/>
      <c r="I8" s="17"/>
      <c r="J8" s="18">
        <v>18960</v>
      </c>
      <c r="L8" s="221">
        <v>45868</v>
      </c>
      <c r="M8" s="13" t="s">
        <v>64</v>
      </c>
      <c r="N8" s="222">
        <v>100000</v>
      </c>
    </row>
    <row r="9" spans="2:29" x14ac:dyDescent="0.25">
      <c r="B9" s="7">
        <v>45844</v>
      </c>
      <c r="C9" s="8">
        <v>1581</v>
      </c>
      <c r="D9" s="9"/>
      <c r="E9" s="10">
        <v>16</v>
      </c>
      <c r="F9" s="33">
        <f t="shared" si="0"/>
        <v>25296</v>
      </c>
      <c r="G9" s="15">
        <v>45899</v>
      </c>
      <c r="H9" s="17" t="s">
        <v>65</v>
      </c>
      <c r="I9" s="17"/>
      <c r="J9" s="18">
        <v>100000</v>
      </c>
      <c r="L9" s="89" t="s">
        <v>68</v>
      </c>
      <c r="M9" s="89"/>
      <c r="N9" s="223">
        <v>-100000</v>
      </c>
    </row>
    <row r="10" spans="2:29" x14ac:dyDescent="0.25">
      <c r="B10" s="7">
        <v>45845</v>
      </c>
      <c r="C10" s="8">
        <v>1627.5</v>
      </c>
      <c r="D10" s="9"/>
      <c r="E10" s="10">
        <v>16</v>
      </c>
      <c r="F10" s="33">
        <f t="shared" si="0"/>
        <v>26040</v>
      </c>
      <c r="G10" s="15">
        <v>45882</v>
      </c>
      <c r="H10" s="16" t="s">
        <v>125</v>
      </c>
      <c r="I10" s="17"/>
      <c r="J10" s="18">
        <v>300000</v>
      </c>
      <c r="L10" s="221">
        <v>45899</v>
      </c>
      <c r="M10" s="13" t="s">
        <v>65</v>
      </c>
      <c r="N10" s="222">
        <v>100000</v>
      </c>
    </row>
    <row r="11" spans="2:29" x14ac:dyDescent="0.25">
      <c r="B11" s="7">
        <v>45846</v>
      </c>
      <c r="C11" s="8">
        <v>1551</v>
      </c>
      <c r="D11" s="9"/>
      <c r="E11" s="10">
        <v>16</v>
      </c>
      <c r="F11" s="33">
        <f t="shared" si="0"/>
        <v>24816</v>
      </c>
      <c r="G11" s="15">
        <v>45891</v>
      </c>
      <c r="H11" s="16" t="s">
        <v>131</v>
      </c>
      <c r="I11" s="17"/>
      <c r="J11" s="18">
        <v>100000</v>
      </c>
      <c r="L11" s="89" t="s">
        <v>69</v>
      </c>
      <c r="M11" s="89"/>
      <c r="N11" s="223">
        <v>-100000</v>
      </c>
    </row>
    <row r="12" spans="2:29" x14ac:dyDescent="0.25">
      <c r="B12" s="7">
        <v>45847</v>
      </c>
      <c r="C12" s="8">
        <v>1627</v>
      </c>
      <c r="D12" s="9"/>
      <c r="E12" s="10">
        <v>16</v>
      </c>
      <c r="F12" s="33">
        <f t="shared" si="0"/>
        <v>26032</v>
      </c>
      <c r="G12" s="15">
        <v>45896</v>
      </c>
      <c r="H12" s="16" t="s">
        <v>125</v>
      </c>
      <c r="I12" s="17"/>
      <c r="J12" s="18">
        <v>225843.65</v>
      </c>
      <c r="L12" s="79">
        <v>45947</v>
      </c>
      <c r="M12" s="17" t="s">
        <v>90</v>
      </c>
      <c r="N12" s="78">
        <v>140000</v>
      </c>
    </row>
    <row r="13" spans="2:29" x14ac:dyDescent="0.25">
      <c r="B13" s="7">
        <v>45848</v>
      </c>
      <c r="C13" s="8">
        <v>1545</v>
      </c>
      <c r="D13" s="9"/>
      <c r="E13" s="10">
        <v>16</v>
      </c>
      <c r="F13" s="33">
        <f t="shared" si="0"/>
        <v>24720</v>
      </c>
      <c r="G13" s="19"/>
      <c r="H13" s="16"/>
      <c r="I13" s="17"/>
      <c r="J13" s="18"/>
      <c r="L13" s="17" t="s">
        <v>91</v>
      </c>
      <c r="M13" s="17"/>
      <c r="N13" s="78"/>
    </row>
    <row r="14" spans="2:29" x14ac:dyDescent="0.25">
      <c r="B14" s="7">
        <v>45849</v>
      </c>
      <c r="C14" s="8">
        <v>856</v>
      </c>
      <c r="D14" s="9"/>
      <c r="E14" s="10">
        <v>16</v>
      </c>
      <c r="F14" s="33">
        <f t="shared" si="0"/>
        <v>13696</v>
      </c>
      <c r="G14" s="19"/>
      <c r="H14" s="16"/>
      <c r="I14" s="17"/>
      <c r="J14" s="18"/>
      <c r="L14" s="79">
        <v>45988</v>
      </c>
      <c r="M14" s="17" t="s">
        <v>92</v>
      </c>
      <c r="N14" s="78">
        <v>140000</v>
      </c>
    </row>
    <row r="15" spans="2:29" x14ac:dyDescent="0.25">
      <c r="B15" s="7">
        <v>45850</v>
      </c>
      <c r="C15" s="8">
        <v>1160.5</v>
      </c>
      <c r="D15" s="9"/>
      <c r="E15" s="10">
        <v>16</v>
      </c>
      <c r="F15" s="33">
        <f t="shared" si="0"/>
        <v>18568</v>
      </c>
      <c r="G15" s="19"/>
      <c r="H15" s="16"/>
      <c r="I15" s="17"/>
      <c r="J15" s="18"/>
      <c r="L15" s="17"/>
      <c r="M15" s="17"/>
      <c r="N15" s="17"/>
    </row>
    <row r="16" spans="2:29" x14ac:dyDescent="0.25">
      <c r="B16" s="7">
        <v>45851</v>
      </c>
      <c r="C16" s="8">
        <v>1554.5</v>
      </c>
      <c r="D16" s="9"/>
      <c r="E16" s="10">
        <v>16</v>
      </c>
      <c r="F16" s="33">
        <f t="shared" si="0"/>
        <v>24872</v>
      </c>
      <c r="G16" s="19"/>
      <c r="H16" s="16"/>
      <c r="I16" s="17"/>
      <c r="J16" s="18"/>
      <c r="L16" s="17"/>
      <c r="M16" s="17"/>
      <c r="N16" s="17"/>
    </row>
    <row r="17" spans="2:14" x14ac:dyDescent="0.25">
      <c r="B17" s="7">
        <v>45852</v>
      </c>
      <c r="C17" s="8">
        <v>1392.5</v>
      </c>
      <c r="D17" s="9"/>
      <c r="E17" s="10">
        <v>16</v>
      </c>
      <c r="F17" s="33">
        <f t="shared" si="0"/>
        <v>22280</v>
      </c>
      <c r="G17" s="19"/>
      <c r="H17" s="16"/>
      <c r="I17" s="17"/>
      <c r="J17" s="18"/>
      <c r="L17" s="17"/>
      <c r="M17" s="17"/>
      <c r="N17" s="17"/>
    </row>
    <row r="18" spans="2:14" x14ac:dyDescent="0.25">
      <c r="B18" s="7">
        <v>45853</v>
      </c>
      <c r="C18" s="8">
        <v>1505.5</v>
      </c>
      <c r="D18" s="9"/>
      <c r="E18" s="10">
        <v>16</v>
      </c>
      <c r="F18" s="33">
        <f t="shared" si="0"/>
        <v>24088</v>
      </c>
      <c r="G18" s="19"/>
      <c r="H18" s="16"/>
      <c r="I18" s="17"/>
      <c r="J18" s="18"/>
      <c r="L18" s="17"/>
      <c r="M18" s="17"/>
      <c r="N18" s="17"/>
    </row>
    <row r="19" spans="2:14" x14ac:dyDescent="0.25">
      <c r="B19" s="7">
        <v>45854</v>
      </c>
      <c r="C19" s="8">
        <v>1583</v>
      </c>
      <c r="D19" s="9"/>
      <c r="E19" s="10">
        <v>16</v>
      </c>
      <c r="F19" s="33">
        <f t="shared" si="0"/>
        <v>25328</v>
      </c>
      <c r="G19" s="19"/>
      <c r="H19" s="16"/>
      <c r="I19" s="17"/>
      <c r="J19" s="18"/>
      <c r="L19" s="17"/>
      <c r="M19" s="17"/>
      <c r="N19" s="220"/>
    </row>
    <row r="20" spans="2:14" x14ac:dyDescent="0.25">
      <c r="B20" s="7">
        <v>45855</v>
      </c>
      <c r="C20" s="8">
        <v>1600</v>
      </c>
      <c r="D20" s="9"/>
      <c r="E20" s="10">
        <v>16</v>
      </c>
      <c r="F20" s="33">
        <f t="shared" si="0"/>
        <v>25600</v>
      </c>
      <c r="G20" s="19"/>
      <c r="H20" s="16"/>
      <c r="I20" s="17"/>
      <c r="J20" s="18"/>
      <c r="L20" s="17"/>
      <c r="M20" s="17"/>
      <c r="N20" s="17"/>
    </row>
    <row r="21" spans="2:14" x14ac:dyDescent="0.25">
      <c r="B21" s="7">
        <v>45856</v>
      </c>
      <c r="C21" s="8">
        <v>1544.5</v>
      </c>
      <c r="D21" s="9"/>
      <c r="E21" s="10">
        <v>16</v>
      </c>
      <c r="F21" s="33">
        <f t="shared" si="0"/>
        <v>24712</v>
      </c>
      <c r="G21" s="19"/>
      <c r="H21" s="16"/>
      <c r="I21" s="17"/>
      <c r="J21" s="18"/>
    </row>
    <row r="22" spans="2:14" x14ac:dyDescent="0.25">
      <c r="B22" s="7">
        <v>45857</v>
      </c>
      <c r="C22" s="8">
        <v>1506</v>
      </c>
      <c r="D22" s="9"/>
      <c r="E22" s="10">
        <v>16</v>
      </c>
      <c r="F22" s="33">
        <f t="shared" si="0"/>
        <v>24096</v>
      </c>
      <c r="G22" s="19"/>
      <c r="H22" s="16"/>
      <c r="I22" s="17"/>
      <c r="J22" s="18"/>
    </row>
    <row r="23" spans="2:14" x14ac:dyDescent="0.25">
      <c r="B23" s="7">
        <v>45858</v>
      </c>
      <c r="C23" s="8">
        <v>1526</v>
      </c>
      <c r="D23" s="9"/>
      <c r="E23" s="10">
        <v>16</v>
      </c>
      <c r="F23" s="33">
        <f t="shared" si="0"/>
        <v>24416</v>
      </c>
      <c r="G23" s="19"/>
      <c r="H23" s="16"/>
      <c r="I23" s="17"/>
      <c r="J23" s="18"/>
    </row>
    <row r="24" spans="2:14" x14ac:dyDescent="0.25">
      <c r="B24" s="7">
        <v>45859</v>
      </c>
      <c r="C24" s="8">
        <v>1548.5</v>
      </c>
      <c r="D24" s="9"/>
      <c r="E24" s="10">
        <v>16</v>
      </c>
      <c r="F24" s="33">
        <f t="shared" si="0"/>
        <v>24776</v>
      </c>
      <c r="G24" s="19"/>
      <c r="H24" s="16"/>
      <c r="I24" s="17"/>
      <c r="J24" s="18"/>
    </row>
    <row r="25" spans="2:14" x14ac:dyDescent="0.25">
      <c r="B25" s="7">
        <v>45860</v>
      </c>
      <c r="C25" s="8">
        <v>1528</v>
      </c>
      <c r="D25" s="9"/>
      <c r="E25" s="10">
        <v>16</v>
      </c>
      <c r="F25" s="33">
        <f t="shared" si="0"/>
        <v>24448</v>
      </c>
      <c r="G25" s="19"/>
      <c r="H25" s="16"/>
      <c r="I25" s="17"/>
      <c r="J25" s="18"/>
    </row>
    <row r="26" spans="2:14" x14ac:dyDescent="0.25">
      <c r="B26" s="7">
        <v>45861</v>
      </c>
      <c r="C26" s="8">
        <v>1557.5</v>
      </c>
      <c r="D26" s="9"/>
      <c r="E26" s="10">
        <v>16</v>
      </c>
      <c r="F26" s="33">
        <f t="shared" si="0"/>
        <v>24920</v>
      </c>
      <c r="G26" s="19"/>
      <c r="H26" s="16"/>
      <c r="I26" s="17"/>
      <c r="J26" s="18"/>
    </row>
    <row r="27" spans="2:14" x14ac:dyDescent="0.25">
      <c r="B27" s="7">
        <v>45862</v>
      </c>
      <c r="C27" s="8">
        <v>1528.5</v>
      </c>
      <c r="D27" s="9"/>
      <c r="E27" s="10">
        <v>16</v>
      </c>
      <c r="F27" s="33">
        <f t="shared" si="0"/>
        <v>24456</v>
      </c>
      <c r="G27" s="19"/>
      <c r="H27" s="16"/>
      <c r="I27" s="17"/>
      <c r="J27" s="18"/>
    </row>
    <row r="28" spans="2:14" x14ac:dyDescent="0.25">
      <c r="B28" s="7">
        <v>45863</v>
      </c>
      <c r="C28" s="8">
        <v>1556</v>
      </c>
      <c r="D28" s="9"/>
      <c r="E28" s="10">
        <v>16</v>
      </c>
      <c r="F28" s="33">
        <f t="shared" si="0"/>
        <v>24896</v>
      </c>
      <c r="G28" s="19"/>
      <c r="H28" s="16"/>
      <c r="I28" s="17"/>
      <c r="J28" s="18"/>
    </row>
    <row r="29" spans="2:14" x14ac:dyDescent="0.25">
      <c r="B29" s="7">
        <v>45864</v>
      </c>
      <c r="C29" s="8">
        <v>1547</v>
      </c>
      <c r="D29" s="9"/>
      <c r="E29" s="10">
        <v>16</v>
      </c>
      <c r="F29" s="33">
        <f t="shared" si="0"/>
        <v>24752</v>
      </c>
      <c r="G29" s="19"/>
      <c r="H29" s="16"/>
      <c r="I29" s="17"/>
      <c r="J29" s="18"/>
    </row>
    <row r="30" spans="2:14" x14ac:dyDescent="0.25">
      <c r="B30" s="7">
        <v>45865</v>
      </c>
      <c r="C30" s="8">
        <v>1545</v>
      </c>
      <c r="D30" s="9"/>
      <c r="E30" s="10">
        <v>16</v>
      </c>
      <c r="F30" s="33">
        <f t="shared" si="0"/>
        <v>24720</v>
      </c>
      <c r="G30" s="19"/>
      <c r="H30" s="16"/>
      <c r="I30" s="17"/>
      <c r="J30" s="18"/>
    </row>
    <row r="31" spans="2:14" x14ac:dyDescent="0.25">
      <c r="B31" s="7">
        <v>45866</v>
      </c>
      <c r="C31" s="8">
        <v>1585.5</v>
      </c>
      <c r="D31" s="9"/>
      <c r="E31" s="10">
        <v>16</v>
      </c>
      <c r="F31" s="33">
        <f t="shared" si="0"/>
        <v>25368</v>
      </c>
      <c r="G31" s="19"/>
      <c r="H31" s="16"/>
      <c r="I31" s="17"/>
      <c r="J31" s="18"/>
    </row>
    <row r="32" spans="2:14" x14ac:dyDescent="0.25">
      <c r="B32" s="7">
        <v>45867</v>
      </c>
      <c r="C32" s="8">
        <v>1559</v>
      </c>
      <c r="D32" s="9"/>
      <c r="E32" s="10">
        <v>16</v>
      </c>
      <c r="F32" s="33">
        <f t="shared" si="0"/>
        <v>24944</v>
      </c>
      <c r="G32" s="19"/>
      <c r="H32" s="16"/>
      <c r="I32" s="17"/>
      <c r="J32" s="18"/>
    </row>
    <row r="33" spans="2:13" x14ac:dyDescent="0.25">
      <c r="B33" s="7">
        <v>45868</v>
      </c>
      <c r="C33" s="8">
        <v>1515.5</v>
      </c>
      <c r="D33" s="9"/>
      <c r="E33" s="10">
        <v>16</v>
      </c>
      <c r="F33" s="33">
        <f t="shared" si="0"/>
        <v>24248</v>
      </c>
      <c r="G33" s="19"/>
      <c r="H33" s="16"/>
      <c r="I33" s="17"/>
      <c r="J33" s="18"/>
    </row>
    <row r="34" spans="2:13" ht="15.75" thickBot="1" x14ac:dyDescent="0.3">
      <c r="B34" s="34">
        <v>45869</v>
      </c>
      <c r="C34" s="35">
        <v>1491.5</v>
      </c>
      <c r="D34" s="36"/>
      <c r="E34" s="10">
        <v>16</v>
      </c>
      <c r="F34" s="38">
        <f t="shared" si="0"/>
        <v>23864</v>
      </c>
      <c r="G34" s="20"/>
      <c r="H34" s="21"/>
      <c r="I34" s="22"/>
      <c r="J34" s="23"/>
    </row>
    <row r="35" spans="2:13" x14ac:dyDescent="0.25">
      <c r="B35" s="41" t="s">
        <v>10</v>
      </c>
      <c r="C35" s="42">
        <f>SUM(C4:C34)</f>
        <v>47067.5</v>
      </c>
      <c r="D35" s="43">
        <f>SUM(D4:D34)</f>
        <v>0</v>
      </c>
      <c r="E35" s="44"/>
      <c r="F35" s="45" t="s">
        <v>4</v>
      </c>
      <c r="G35" s="24"/>
      <c r="H35" s="250" t="s">
        <v>11</v>
      </c>
      <c r="I35" s="250"/>
      <c r="J35" s="25">
        <f>SUM(J4:J34)</f>
        <v>753079.99642500037</v>
      </c>
    </row>
    <row r="36" spans="2:13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1" t="s">
        <v>13</v>
      </c>
      <c r="I36" s="251"/>
      <c r="J36" s="18">
        <f>F36+F37</f>
        <v>753080</v>
      </c>
      <c r="L36" s="31">
        <f>J36-J4-J5-J6</f>
        <v>744803.65079999994</v>
      </c>
      <c r="M36" s="31">
        <v>744803.65</v>
      </c>
    </row>
    <row r="37" spans="2:13" x14ac:dyDescent="0.25">
      <c r="B37" s="26" t="s">
        <v>14</v>
      </c>
      <c r="C37" s="30">
        <f>C35</f>
        <v>47067.5</v>
      </c>
      <c r="D37" s="9">
        <f>D35/1.03</f>
        <v>0</v>
      </c>
      <c r="E37" s="10"/>
      <c r="F37" s="33">
        <f>SUM(F4:F36)</f>
        <v>753080</v>
      </c>
      <c r="G37" s="19"/>
      <c r="H37" s="17" t="s">
        <v>15</v>
      </c>
      <c r="I37" s="17">
        <v>0.01</v>
      </c>
      <c r="J37" s="18"/>
    </row>
    <row r="38" spans="2:13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3" ht="15.75" thickBot="1" x14ac:dyDescent="0.3">
      <c r="B39" s="252" t="s">
        <v>16</v>
      </c>
      <c r="C39" s="253"/>
      <c r="D39" s="27"/>
      <c r="E39" s="37"/>
      <c r="F39" s="38"/>
      <c r="G39" s="28"/>
      <c r="H39" s="254" t="s">
        <v>17</v>
      </c>
      <c r="I39" s="254"/>
      <c r="J39" s="29">
        <f>J36+J37+J38-J35</f>
        <v>3.574999631382525E-3</v>
      </c>
    </row>
    <row r="40" spans="2:13" ht="15.75" thickBot="1" x14ac:dyDescent="0.3">
      <c r="B40" s="244"/>
      <c r="C40" s="245"/>
      <c r="D40" s="245"/>
      <c r="E40" s="245"/>
      <c r="F40" s="245"/>
      <c r="G40" s="245"/>
      <c r="H40" s="245"/>
      <c r="I40" s="245"/>
      <c r="J40" s="246"/>
    </row>
    <row r="41" spans="2:13" ht="15.75" thickBot="1" x14ac:dyDescent="0.3">
      <c r="B41" s="244"/>
      <c r="C41" s="245"/>
      <c r="D41" s="245"/>
      <c r="E41" s="245"/>
      <c r="F41" s="245"/>
      <c r="G41" s="245"/>
      <c r="H41" s="245"/>
      <c r="I41" s="245"/>
      <c r="J41" s="246"/>
    </row>
    <row r="42" spans="2:13" x14ac:dyDescent="0.25">
      <c r="J42" s="31"/>
    </row>
    <row r="43" spans="2:13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M24" sqref="M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17">
        <f>SUBTOTAL(109,N4:N20)</f>
        <v>280000</v>
      </c>
    </row>
    <row r="2" spans="2:29" ht="25.5" customHeight="1" thickBot="1" x14ac:dyDescent="0.3">
      <c r="B2" s="247" t="s">
        <v>54</v>
      </c>
      <c r="C2" s="248"/>
      <c r="D2" s="248"/>
      <c r="E2" s="248"/>
      <c r="F2" s="248"/>
      <c r="G2" s="248"/>
      <c r="H2" s="248"/>
      <c r="I2" s="248"/>
      <c r="J2" s="249"/>
      <c r="L2" s="258" t="s">
        <v>61</v>
      </c>
      <c r="M2" s="258"/>
      <c r="N2" s="2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218" t="s">
        <v>0</v>
      </c>
      <c r="M3" s="181" t="s">
        <v>5</v>
      </c>
      <c r="N3" s="219" t="s">
        <v>4</v>
      </c>
    </row>
    <row r="4" spans="2:29" x14ac:dyDescent="0.25">
      <c r="B4" s="7">
        <v>45870</v>
      </c>
      <c r="C4" s="8">
        <v>1496.5</v>
      </c>
      <c r="D4" s="9"/>
      <c r="E4" s="10">
        <v>17.75</v>
      </c>
      <c r="F4" s="33">
        <f>E4*C4</f>
        <v>26562.875</v>
      </c>
      <c r="G4" s="11"/>
      <c r="H4" s="12" t="s">
        <v>6</v>
      </c>
      <c r="I4" s="13">
        <v>0.01</v>
      </c>
      <c r="J4" s="14">
        <f>(F36+F37)*I4</f>
        <v>8096.13</v>
      </c>
      <c r="L4" s="221">
        <v>45807</v>
      </c>
      <c r="M4" s="13" t="s">
        <v>62</v>
      </c>
      <c r="N4" s="222">
        <v>100000</v>
      </c>
    </row>
    <row r="5" spans="2:29" x14ac:dyDescent="0.25">
      <c r="B5" s="7">
        <v>45871</v>
      </c>
      <c r="C5" s="8">
        <v>1479.5</v>
      </c>
      <c r="D5" s="9"/>
      <c r="E5" s="10">
        <v>17.75</v>
      </c>
      <c r="F5" s="33">
        <f t="shared" ref="F5:F34" si="0">E5*C5</f>
        <v>26261.125</v>
      </c>
      <c r="G5" s="11"/>
      <c r="H5" s="12" t="s">
        <v>7</v>
      </c>
      <c r="I5" s="13">
        <v>1E-3</v>
      </c>
      <c r="J5" s="14">
        <f>(F36+F37-J4-J6)*I5</f>
        <v>801.51687000000004</v>
      </c>
      <c r="L5" s="89" t="s">
        <v>66</v>
      </c>
      <c r="M5" s="89"/>
      <c r="N5" s="223">
        <v>-100000</v>
      </c>
    </row>
    <row r="6" spans="2:29" x14ac:dyDescent="0.25">
      <c r="B6" s="7">
        <v>45872</v>
      </c>
      <c r="C6" s="8">
        <v>1516</v>
      </c>
      <c r="D6" s="9"/>
      <c r="E6" s="10">
        <v>17.75</v>
      </c>
      <c r="F6" s="33">
        <f t="shared" si="0"/>
        <v>26909</v>
      </c>
      <c r="G6" s="11"/>
      <c r="H6" s="12" t="s">
        <v>8</v>
      </c>
      <c r="I6" s="13"/>
      <c r="J6" s="14"/>
      <c r="L6" s="221">
        <v>45838</v>
      </c>
      <c r="M6" s="13" t="s">
        <v>63</v>
      </c>
      <c r="N6" s="222">
        <v>100000</v>
      </c>
    </row>
    <row r="7" spans="2:29" x14ac:dyDescent="0.25">
      <c r="B7" s="7">
        <v>45873</v>
      </c>
      <c r="C7" s="8">
        <v>1482.5</v>
      </c>
      <c r="D7" s="9"/>
      <c r="E7" s="10">
        <v>17.75</v>
      </c>
      <c r="F7" s="33">
        <f t="shared" si="0"/>
        <v>26314.375</v>
      </c>
      <c r="G7" s="11"/>
      <c r="H7" s="12" t="s">
        <v>9</v>
      </c>
      <c r="I7" s="13"/>
      <c r="J7" s="14">
        <f>'TEMMUZ 2025'!J39*-1</f>
        <v>-3.574999631382525E-3</v>
      </c>
      <c r="L7" s="89" t="s">
        <v>67</v>
      </c>
      <c r="M7" s="89"/>
      <c r="N7" s="223">
        <v>-100000</v>
      </c>
    </row>
    <row r="8" spans="2:29" x14ac:dyDescent="0.25">
      <c r="B8" s="7">
        <v>45874</v>
      </c>
      <c r="C8" s="8">
        <v>1546.5</v>
      </c>
      <c r="D8" s="9"/>
      <c r="E8" s="10">
        <v>17.75</v>
      </c>
      <c r="F8" s="33">
        <f t="shared" si="0"/>
        <v>27450.375</v>
      </c>
      <c r="G8" s="17" t="s">
        <v>134</v>
      </c>
      <c r="H8" s="16"/>
      <c r="I8" s="17"/>
      <c r="J8" s="18">
        <v>300</v>
      </c>
      <c r="L8" s="221">
        <v>45868</v>
      </c>
      <c r="M8" s="13" t="s">
        <v>64</v>
      </c>
      <c r="N8" s="222">
        <v>100000</v>
      </c>
    </row>
    <row r="9" spans="2:29" x14ac:dyDescent="0.25">
      <c r="B9" s="7">
        <v>45875</v>
      </c>
      <c r="C9" s="8">
        <v>1498</v>
      </c>
      <c r="D9" s="9"/>
      <c r="E9" s="10">
        <v>17.75</v>
      </c>
      <c r="F9" s="33">
        <f t="shared" si="0"/>
        <v>26589.5</v>
      </c>
      <c r="G9" s="15">
        <v>45924</v>
      </c>
      <c r="H9" s="16" t="s">
        <v>125</v>
      </c>
      <c r="I9" s="17"/>
      <c r="J9" s="233">
        <v>789488.56357499969</v>
      </c>
      <c r="L9" s="89" t="s">
        <v>68</v>
      </c>
      <c r="M9" s="89"/>
      <c r="N9" s="223">
        <v>-100000</v>
      </c>
    </row>
    <row r="10" spans="2:29" x14ac:dyDescent="0.25">
      <c r="B10" s="7">
        <v>45876</v>
      </c>
      <c r="C10" s="8">
        <v>1545</v>
      </c>
      <c r="D10" s="9"/>
      <c r="E10" s="10">
        <v>17.75</v>
      </c>
      <c r="F10" s="33">
        <f t="shared" si="0"/>
        <v>27423.75</v>
      </c>
      <c r="G10" s="15">
        <v>45937</v>
      </c>
      <c r="H10" s="16" t="s">
        <v>125</v>
      </c>
      <c r="I10" s="17"/>
      <c r="J10" s="234">
        <v>11403</v>
      </c>
      <c r="L10" s="221">
        <v>45899</v>
      </c>
      <c r="M10" s="13" t="s">
        <v>65</v>
      </c>
      <c r="N10" s="222">
        <v>100000</v>
      </c>
    </row>
    <row r="11" spans="2:29" x14ac:dyDescent="0.25">
      <c r="B11" s="7">
        <v>45877</v>
      </c>
      <c r="C11" s="8">
        <v>1500.5</v>
      </c>
      <c r="D11" s="9"/>
      <c r="E11" s="10">
        <v>17.75</v>
      </c>
      <c r="F11" s="33">
        <f t="shared" si="0"/>
        <v>26633.875</v>
      </c>
      <c r="G11" s="19"/>
      <c r="H11" s="16"/>
      <c r="I11" s="17"/>
      <c r="J11" s="18"/>
      <c r="L11" s="89" t="s">
        <v>69</v>
      </c>
      <c r="M11" s="89"/>
      <c r="N11" s="223">
        <v>-100000</v>
      </c>
    </row>
    <row r="12" spans="2:29" x14ac:dyDescent="0.25">
      <c r="B12" s="7">
        <v>45878</v>
      </c>
      <c r="C12" s="8">
        <v>1515</v>
      </c>
      <c r="D12" s="9"/>
      <c r="E12" s="10">
        <v>17.75</v>
      </c>
      <c r="F12" s="33">
        <f t="shared" si="0"/>
        <v>26891.25</v>
      </c>
      <c r="G12" s="19"/>
      <c r="H12" s="16"/>
      <c r="I12" s="17"/>
      <c r="J12" s="18"/>
      <c r="L12" s="79">
        <v>45947</v>
      </c>
      <c r="M12" s="17" t="s">
        <v>90</v>
      </c>
      <c r="N12" s="78">
        <v>140000</v>
      </c>
    </row>
    <row r="13" spans="2:29" x14ac:dyDescent="0.25">
      <c r="B13" s="7">
        <v>45879</v>
      </c>
      <c r="C13" s="8">
        <v>1515</v>
      </c>
      <c r="D13" s="9"/>
      <c r="E13" s="10">
        <v>17.75</v>
      </c>
      <c r="F13" s="33">
        <f t="shared" si="0"/>
        <v>26891.25</v>
      </c>
      <c r="G13" s="19"/>
      <c r="H13" s="16"/>
      <c r="I13" s="17"/>
      <c r="J13" s="18"/>
      <c r="L13" s="17" t="s">
        <v>91</v>
      </c>
      <c r="M13" s="17"/>
      <c r="N13" s="78"/>
    </row>
    <row r="14" spans="2:29" x14ac:dyDescent="0.25">
      <c r="B14" s="7">
        <v>45880</v>
      </c>
      <c r="C14" s="8">
        <v>1505</v>
      </c>
      <c r="D14" s="9"/>
      <c r="E14" s="10">
        <v>17.75</v>
      </c>
      <c r="F14" s="33">
        <f t="shared" si="0"/>
        <v>26713.75</v>
      </c>
      <c r="G14" s="19"/>
      <c r="H14" s="16"/>
      <c r="I14" s="17"/>
      <c r="J14" s="18"/>
      <c r="L14" s="79">
        <v>45988</v>
      </c>
      <c r="M14" s="17" t="s">
        <v>92</v>
      </c>
      <c r="N14" s="78">
        <v>140000</v>
      </c>
    </row>
    <row r="15" spans="2:29" x14ac:dyDescent="0.25">
      <c r="B15" s="7">
        <v>45881</v>
      </c>
      <c r="C15" s="8">
        <v>1513.5</v>
      </c>
      <c r="D15" s="9"/>
      <c r="E15" s="10">
        <v>17.75</v>
      </c>
      <c r="F15" s="33">
        <f t="shared" si="0"/>
        <v>26864.625</v>
      </c>
      <c r="G15" s="19"/>
      <c r="H15" s="16"/>
      <c r="I15" s="17"/>
      <c r="J15" s="18"/>
      <c r="L15" s="17"/>
      <c r="M15" s="17"/>
      <c r="N15" s="17"/>
    </row>
    <row r="16" spans="2:29" x14ac:dyDescent="0.25">
      <c r="B16" s="7">
        <v>45882</v>
      </c>
      <c r="C16" s="8">
        <v>1500</v>
      </c>
      <c r="D16" s="9"/>
      <c r="E16" s="10">
        <v>17.75</v>
      </c>
      <c r="F16" s="33">
        <f t="shared" si="0"/>
        <v>26625</v>
      </c>
      <c r="G16" s="19"/>
      <c r="H16" s="16"/>
      <c r="I16" s="17"/>
      <c r="J16" s="18"/>
      <c r="L16" s="17"/>
      <c r="M16" s="17"/>
      <c r="N16" s="17"/>
    </row>
    <row r="17" spans="2:14" x14ac:dyDescent="0.25">
      <c r="B17" s="7">
        <v>45883</v>
      </c>
      <c r="C17" s="8">
        <v>1512</v>
      </c>
      <c r="D17" s="9"/>
      <c r="E17" s="10">
        <v>17.75</v>
      </c>
      <c r="F17" s="33">
        <f t="shared" si="0"/>
        <v>26838</v>
      </c>
      <c r="G17" s="19"/>
      <c r="H17" s="16"/>
      <c r="I17" s="17"/>
      <c r="J17" s="18"/>
      <c r="L17" s="17"/>
      <c r="M17" s="17"/>
      <c r="N17" s="17"/>
    </row>
    <row r="18" spans="2:14" x14ac:dyDescent="0.25">
      <c r="B18" s="7">
        <v>45884</v>
      </c>
      <c r="C18" s="8">
        <v>1546.5</v>
      </c>
      <c r="D18" s="9"/>
      <c r="E18" s="10">
        <v>17.75</v>
      </c>
      <c r="F18" s="33">
        <f t="shared" si="0"/>
        <v>27450.375</v>
      </c>
      <c r="G18" s="19"/>
      <c r="H18" s="16"/>
      <c r="I18" s="17"/>
      <c r="J18" s="18"/>
      <c r="L18" s="17"/>
      <c r="M18" s="17"/>
      <c r="N18" s="17"/>
    </row>
    <row r="19" spans="2:14" x14ac:dyDescent="0.25">
      <c r="B19" s="7">
        <v>45885</v>
      </c>
      <c r="C19" s="8">
        <v>1538</v>
      </c>
      <c r="D19" s="9"/>
      <c r="E19" s="10">
        <v>17.75</v>
      </c>
      <c r="F19" s="33">
        <f t="shared" si="0"/>
        <v>27299.5</v>
      </c>
      <c r="G19" s="19"/>
      <c r="H19" s="16"/>
      <c r="I19" s="17"/>
      <c r="J19" s="18"/>
      <c r="L19" s="17"/>
      <c r="M19" s="17"/>
      <c r="N19" s="220"/>
    </row>
    <row r="20" spans="2:14" x14ac:dyDescent="0.25">
      <c r="B20" s="7">
        <v>45886</v>
      </c>
      <c r="C20" s="8">
        <v>1511.5</v>
      </c>
      <c r="D20" s="9"/>
      <c r="E20" s="10">
        <v>17.75</v>
      </c>
      <c r="F20" s="33">
        <f t="shared" si="0"/>
        <v>26829.125</v>
      </c>
      <c r="G20" s="19"/>
      <c r="H20" s="16"/>
      <c r="I20" s="17"/>
      <c r="J20" s="18"/>
      <c r="L20" s="17"/>
      <c r="M20" s="17"/>
      <c r="N20" s="17"/>
    </row>
    <row r="21" spans="2:14" x14ac:dyDescent="0.25">
      <c r="B21" s="7">
        <v>45887</v>
      </c>
      <c r="C21" s="8">
        <v>1538.5</v>
      </c>
      <c r="D21" s="9"/>
      <c r="E21" s="10">
        <v>17.75</v>
      </c>
      <c r="F21" s="33">
        <f t="shared" si="0"/>
        <v>27308.375</v>
      </c>
      <c r="G21" s="19"/>
      <c r="H21" s="16"/>
      <c r="I21" s="17"/>
      <c r="J21" s="18"/>
    </row>
    <row r="22" spans="2:14" x14ac:dyDescent="0.25">
      <c r="B22" s="7">
        <v>45888</v>
      </c>
      <c r="C22" s="8">
        <v>1543.5</v>
      </c>
      <c r="D22" s="9"/>
      <c r="E22" s="10">
        <v>17.75</v>
      </c>
      <c r="F22" s="33">
        <f t="shared" si="0"/>
        <v>27397.125</v>
      </c>
      <c r="G22" s="19"/>
      <c r="H22" s="16"/>
      <c r="I22" s="17"/>
      <c r="J22" s="18"/>
    </row>
    <row r="23" spans="2:14" x14ac:dyDescent="0.25">
      <c r="B23" s="7">
        <v>45889</v>
      </c>
      <c r="C23" s="8">
        <v>1504</v>
      </c>
      <c r="D23" s="9"/>
      <c r="E23" s="10">
        <v>17.75</v>
      </c>
      <c r="F23" s="33">
        <f t="shared" si="0"/>
        <v>26696</v>
      </c>
      <c r="G23" s="19"/>
      <c r="H23" s="16"/>
      <c r="I23" s="17"/>
      <c r="J23" s="18"/>
    </row>
    <row r="24" spans="2:14" x14ac:dyDescent="0.25">
      <c r="B24" s="7">
        <v>45890</v>
      </c>
      <c r="C24" s="8">
        <v>1514</v>
      </c>
      <c r="D24" s="9"/>
      <c r="E24" s="10">
        <v>17.75</v>
      </c>
      <c r="F24" s="33">
        <f t="shared" si="0"/>
        <v>26873.5</v>
      </c>
      <c r="G24" s="19"/>
      <c r="H24" s="16"/>
      <c r="I24" s="17"/>
      <c r="J24" s="18"/>
    </row>
    <row r="25" spans="2:14" x14ac:dyDescent="0.25">
      <c r="B25" s="7">
        <v>45891</v>
      </c>
      <c r="C25" s="8">
        <v>1463.5</v>
      </c>
      <c r="D25" s="9"/>
      <c r="E25" s="10">
        <v>17.75</v>
      </c>
      <c r="F25" s="33">
        <f t="shared" si="0"/>
        <v>25977.125</v>
      </c>
      <c r="G25" s="19"/>
      <c r="H25" s="16"/>
      <c r="I25" s="17"/>
      <c r="J25" s="18"/>
    </row>
    <row r="26" spans="2:14" x14ac:dyDescent="0.25">
      <c r="B26" s="7">
        <v>45892</v>
      </c>
      <c r="C26" s="8">
        <v>1489</v>
      </c>
      <c r="D26" s="9"/>
      <c r="E26" s="10">
        <v>17.75</v>
      </c>
      <c r="F26" s="33">
        <f t="shared" si="0"/>
        <v>26429.75</v>
      </c>
      <c r="G26" s="19"/>
      <c r="H26" s="16"/>
      <c r="I26" s="17"/>
      <c r="J26" s="18"/>
    </row>
    <row r="27" spans="2:14" x14ac:dyDescent="0.25">
      <c r="B27" s="7">
        <v>45893</v>
      </c>
      <c r="C27" s="8">
        <v>1457.5</v>
      </c>
      <c r="D27" s="9"/>
      <c r="E27" s="10">
        <v>17.75</v>
      </c>
      <c r="F27" s="33">
        <f t="shared" si="0"/>
        <v>25870.625</v>
      </c>
      <c r="G27" s="19"/>
      <c r="H27" s="16"/>
      <c r="I27" s="17"/>
      <c r="J27" s="18"/>
    </row>
    <row r="28" spans="2:14" x14ac:dyDescent="0.25">
      <c r="B28" s="7">
        <v>45894</v>
      </c>
      <c r="C28" s="8">
        <v>1410.5</v>
      </c>
      <c r="D28" s="9"/>
      <c r="E28" s="10">
        <v>17.75</v>
      </c>
      <c r="F28" s="33">
        <f t="shared" si="0"/>
        <v>25036.375</v>
      </c>
      <c r="G28" s="19"/>
      <c r="H28" s="16"/>
      <c r="I28" s="17"/>
      <c r="J28" s="18"/>
    </row>
    <row r="29" spans="2:14" x14ac:dyDescent="0.25">
      <c r="B29" s="7">
        <v>45895</v>
      </c>
      <c r="C29" s="8">
        <v>1366</v>
      </c>
      <c r="D29" s="9"/>
      <c r="E29" s="10">
        <v>17.75</v>
      </c>
      <c r="F29" s="33">
        <f t="shared" si="0"/>
        <v>24246.5</v>
      </c>
      <c r="G29" s="19"/>
      <c r="H29" s="16"/>
      <c r="I29" s="17"/>
      <c r="J29" s="18"/>
    </row>
    <row r="30" spans="2:14" x14ac:dyDescent="0.25">
      <c r="B30" s="7">
        <v>45896</v>
      </c>
      <c r="C30" s="8">
        <v>1440</v>
      </c>
      <c r="D30" s="9"/>
      <c r="E30" s="10">
        <v>17.75</v>
      </c>
      <c r="F30" s="33">
        <f t="shared" si="0"/>
        <v>25560</v>
      </c>
      <c r="G30" s="19"/>
      <c r="H30" s="16"/>
      <c r="I30" s="17"/>
      <c r="J30" s="18"/>
    </row>
    <row r="31" spans="2:14" x14ac:dyDescent="0.25">
      <c r="B31" s="7">
        <v>45897</v>
      </c>
      <c r="C31" s="8">
        <v>1339</v>
      </c>
      <c r="D31" s="9"/>
      <c r="E31" s="10">
        <v>17.75</v>
      </c>
      <c r="F31" s="33">
        <f t="shared" si="0"/>
        <v>23767.25</v>
      </c>
      <c r="G31" s="19"/>
      <c r="H31" s="16"/>
      <c r="I31" s="17"/>
      <c r="J31" s="18"/>
    </row>
    <row r="32" spans="2:14" x14ac:dyDescent="0.25">
      <c r="B32" s="7">
        <v>45898</v>
      </c>
      <c r="C32" s="8">
        <v>1360</v>
      </c>
      <c r="D32" s="9"/>
      <c r="E32" s="10">
        <v>17.75</v>
      </c>
      <c r="F32" s="33">
        <f t="shared" si="0"/>
        <v>24140</v>
      </c>
      <c r="G32" s="19"/>
      <c r="H32" s="16"/>
      <c r="I32" s="17"/>
      <c r="J32" s="18"/>
    </row>
    <row r="33" spans="2:12" x14ac:dyDescent="0.25">
      <c r="B33" s="7">
        <v>45899</v>
      </c>
      <c r="C33" s="8">
        <v>1229</v>
      </c>
      <c r="D33" s="9"/>
      <c r="E33" s="10">
        <v>17.75</v>
      </c>
      <c r="F33" s="33">
        <f t="shared" si="0"/>
        <v>21814.75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1236.5</v>
      </c>
      <c r="D34" s="36"/>
      <c r="E34" s="10">
        <v>17.75</v>
      </c>
      <c r="F34" s="38">
        <f t="shared" si="0"/>
        <v>21947.875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45612</v>
      </c>
      <c r="D35" s="43">
        <f>SUM(D4:D34)</f>
        <v>0</v>
      </c>
      <c r="E35" s="44"/>
      <c r="F35" s="45" t="s">
        <v>4</v>
      </c>
      <c r="G35" s="24"/>
      <c r="H35" s="250" t="s">
        <v>11</v>
      </c>
      <c r="I35" s="250"/>
      <c r="J35" s="25">
        <f>SUM(J4:J34)</f>
        <v>810089.20687000011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1" t="s">
        <v>13</v>
      </c>
      <c r="I36" s="251"/>
      <c r="J36" s="18">
        <f>F36+F37</f>
        <v>809613</v>
      </c>
      <c r="L36" s="31">
        <f>J36-J4-J5-J6</f>
        <v>800715.35312999994</v>
      </c>
    </row>
    <row r="37" spans="2:12" x14ac:dyDescent="0.25">
      <c r="B37" s="26" t="s">
        <v>14</v>
      </c>
      <c r="C37" s="30">
        <f>C35</f>
        <v>45612</v>
      </c>
      <c r="D37" s="9">
        <f>D35/1.03</f>
        <v>0</v>
      </c>
      <c r="E37" s="10"/>
      <c r="F37" s="33">
        <f>SUM(F4:F36)</f>
        <v>809613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2" t="s">
        <v>16</v>
      </c>
      <c r="C39" s="253"/>
      <c r="D39" s="27"/>
      <c r="E39" s="37"/>
      <c r="F39" s="38"/>
      <c r="G39" s="28"/>
      <c r="H39" s="254" t="s">
        <v>17</v>
      </c>
      <c r="I39" s="254"/>
      <c r="J39" s="29">
        <f>J36+J37+J38-J35</f>
        <v>-476.20687000011094</v>
      </c>
    </row>
    <row r="40" spans="2:12" ht="15.75" thickBot="1" x14ac:dyDescent="0.3">
      <c r="B40" s="244"/>
      <c r="C40" s="245"/>
      <c r="D40" s="245"/>
      <c r="E40" s="245"/>
      <c r="F40" s="245"/>
      <c r="G40" s="245"/>
      <c r="H40" s="245"/>
      <c r="I40" s="245"/>
      <c r="J40" s="246"/>
    </row>
    <row r="41" spans="2:12" ht="15.75" thickBot="1" x14ac:dyDescent="0.3">
      <c r="B41" s="244"/>
      <c r="C41" s="245"/>
      <c r="D41" s="245"/>
      <c r="E41" s="245"/>
      <c r="F41" s="245"/>
      <c r="G41" s="245"/>
      <c r="H41" s="245"/>
      <c r="I41" s="245"/>
      <c r="J41" s="246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I14" sqref="I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17">
        <f>SUBTOTAL(109,N4:N20)</f>
        <v>140000</v>
      </c>
    </row>
    <row r="2" spans="2:29" ht="25.5" customHeight="1" thickBot="1" x14ac:dyDescent="0.3">
      <c r="B2" s="247" t="s">
        <v>54</v>
      </c>
      <c r="C2" s="248"/>
      <c r="D2" s="248"/>
      <c r="E2" s="248"/>
      <c r="F2" s="248"/>
      <c r="G2" s="248"/>
      <c r="H2" s="248"/>
      <c r="I2" s="248"/>
      <c r="J2" s="249"/>
      <c r="L2" s="258" t="s">
        <v>61</v>
      </c>
      <c r="M2" s="258"/>
      <c r="N2" s="2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218" t="s">
        <v>0</v>
      </c>
      <c r="M3" s="181" t="s">
        <v>5</v>
      </c>
      <c r="N3" s="219" t="s">
        <v>4</v>
      </c>
    </row>
    <row r="4" spans="2:29" x14ac:dyDescent="0.25">
      <c r="B4" s="7">
        <v>45901</v>
      </c>
      <c r="C4" s="8">
        <v>1238.5</v>
      </c>
      <c r="D4" s="9"/>
      <c r="E4" s="10">
        <v>18.350000000000001</v>
      </c>
      <c r="F4" s="33">
        <f>E4*C4</f>
        <v>22726.475000000002</v>
      </c>
      <c r="G4" s="11"/>
      <c r="H4" s="12" t="s">
        <v>6</v>
      </c>
      <c r="I4" s="13">
        <v>0.01</v>
      </c>
      <c r="J4" s="14">
        <f>(F36+F37)*I4</f>
        <v>7278.8027500000017</v>
      </c>
      <c r="L4" s="221">
        <v>45807</v>
      </c>
      <c r="M4" s="13" t="s">
        <v>62</v>
      </c>
      <c r="N4" s="222">
        <v>100000</v>
      </c>
    </row>
    <row r="5" spans="2:29" x14ac:dyDescent="0.25">
      <c r="B5" s="7">
        <v>45902</v>
      </c>
      <c r="C5" s="8">
        <v>1261.5</v>
      </c>
      <c r="D5" s="9"/>
      <c r="E5" s="10">
        <v>18.350000000000001</v>
      </c>
      <c r="F5" s="33">
        <f t="shared" ref="F5:F34" si="0">E5*C5</f>
        <v>23148.525000000001</v>
      </c>
      <c r="G5" s="11"/>
      <c r="H5" s="12" t="s">
        <v>7</v>
      </c>
      <c r="I5" s="13">
        <v>1E-3</v>
      </c>
      <c r="J5" s="14">
        <f>(F36+F37-J4-J6)*I5</f>
        <v>720.60147225000014</v>
      </c>
      <c r="L5" s="89" t="s">
        <v>66</v>
      </c>
      <c r="M5" s="89"/>
      <c r="N5" s="223">
        <v>-100000</v>
      </c>
    </row>
    <row r="6" spans="2:29" x14ac:dyDescent="0.25">
      <c r="B6" s="7">
        <v>45903</v>
      </c>
      <c r="C6" s="8">
        <v>1255.5</v>
      </c>
      <c r="D6" s="9"/>
      <c r="E6" s="10">
        <v>18.350000000000001</v>
      </c>
      <c r="F6" s="33">
        <f t="shared" si="0"/>
        <v>23038.425000000003</v>
      </c>
      <c r="G6" s="11"/>
      <c r="H6" s="12" t="s">
        <v>8</v>
      </c>
      <c r="I6" s="13"/>
      <c r="J6" s="14"/>
      <c r="L6" s="221">
        <v>45838</v>
      </c>
      <c r="M6" s="13" t="s">
        <v>63</v>
      </c>
      <c r="N6" s="222">
        <v>100000</v>
      </c>
    </row>
    <row r="7" spans="2:29" x14ac:dyDescent="0.25">
      <c r="B7" s="7">
        <v>45904</v>
      </c>
      <c r="C7" s="8">
        <v>1378.5</v>
      </c>
      <c r="D7" s="9"/>
      <c r="E7" s="10">
        <v>18.350000000000001</v>
      </c>
      <c r="F7" s="33">
        <f t="shared" si="0"/>
        <v>25295.475000000002</v>
      </c>
      <c r="G7" s="11"/>
      <c r="H7" s="12" t="s">
        <v>9</v>
      </c>
      <c r="I7" s="13"/>
      <c r="J7" s="14">
        <f>'AĞUSTOS 2025'!J39*-1</f>
        <v>476.20687000011094</v>
      </c>
      <c r="L7" s="89" t="s">
        <v>67</v>
      </c>
      <c r="M7" s="89"/>
      <c r="N7" s="223">
        <v>-100000</v>
      </c>
    </row>
    <row r="8" spans="2:29" x14ac:dyDescent="0.25">
      <c r="B8" s="7">
        <v>45905</v>
      </c>
      <c r="C8" s="8">
        <v>1360</v>
      </c>
      <c r="D8" s="9"/>
      <c r="E8" s="10">
        <v>18.350000000000001</v>
      </c>
      <c r="F8" s="33">
        <f t="shared" si="0"/>
        <v>24956.000000000004</v>
      </c>
      <c r="G8" s="15"/>
      <c r="H8" s="16"/>
      <c r="I8" s="17"/>
      <c r="J8" s="18"/>
      <c r="L8" s="221">
        <v>45868</v>
      </c>
      <c r="M8" s="13" t="s">
        <v>64</v>
      </c>
      <c r="N8" s="222">
        <v>100000</v>
      </c>
    </row>
    <row r="9" spans="2:29" x14ac:dyDescent="0.25">
      <c r="B9" s="7">
        <v>45906</v>
      </c>
      <c r="C9" s="8">
        <v>1382.5</v>
      </c>
      <c r="D9" s="9"/>
      <c r="E9" s="10">
        <v>18.350000000000001</v>
      </c>
      <c r="F9" s="33">
        <f t="shared" si="0"/>
        <v>25368.875000000004</v>
      </c>
      <c r="G9" s="15" t="s">
        <v>137</v>
      </c>
      <c r="H9" s="16"/>
      <c r="I9" s="17"/>
      <c r="J9" s="18">
        <v>7820</v>
      </c>
      <c r="L9" s="89" t="s">
        <v>68</v>
      </c>
      <c r="M9" s="89"/>
      <c r="N9" s="223">
        <v>-100000</v>
      </c>
    </row>
    <row r="10" spans="2:29" x14ac:dyDescent="0.25">
      <c r="B10" s="7">
        <v>45907</v>
      </c>
      <c r="C10" s="8">
        <v>1367</v>
      </c>
      <c r="D10" s="9"/>
      <c r="E10" s="10">
        <v>18.350000000000001</v>
      </c>
      <c r="F10" s="33">
        <f t="shared" si="0"/>
        <v>25084.45</v>
      </c>
      <c r="G10" s="15"/>
      <c r="H10" s="16"/>
      <c r="I10" s="17"/>
      <c r="J10" s="18"/>
      <c r="L10" s="221">
        <v>45899</v>
      </c>
      <c r="M10" s="13" t="s">
        <v>65</v>
      </c>
      <c r="N10" s="222">
        <v>100000</v>
      </c>
    </row>
    <row r="11" spans="2:29" x14ac:dyDescent="0.25">
      <c r="B11" s="7">
        <v>45908</v>
      </c>
      <c r="C11" s="8">
        <v>1320</v>
      </c>
      <c r="D11" s="9"/>
      <c r="E11" s="10">
        <v>18.350000000000001</v>
      </c>
      <c r="F11" s="33">
        <f t="shared" si="0"/>
        <v>24222.000000000004</v>
      </c>
      <c r="G11" s="7">
        <v>45947</v>
      </c>
      <c r="H11" s="16" t="s">
        <v>90</v>
      </c>
      <c r="I11" s="17"/>
      <c r="J11" s="18">
        <v>140000</v>
      </c>
      <c r="L11" s="89" t="s">
        <v>69</v>
      </c>
      <c r="M11" s="89"/>
      <c r="N11" s="223">
        <v>-100000</v>
      </c>
    </row>
    <row r="12" spans="2:29" x14ac:dyDescent="0.25">
      <c r="B12" s="7">
        <v>45909</v>
      </c>
      <c r="C12" s="8">
        <v>1365</v>
      </c>
      <c r="D12" s="9"/>
      <c r="E12" s="10">
        <v>18.350000000000001</v>
      </c>
      <c r="F12" s="33">
        <f t="shared" si="0"/>
        <v>25047.750000000004</v>
      </c>
      <c r="G12" s="15">
        <v>45945</v>
      </c>
      <c r="H12" s="16" t="s">
        <v>131</v>
      </c>
      <c r="I12" s="17"/>
      <c r="J12" s="18">
        <v>250000</v>
      </c>
      <c r="L12" s="221">
        <v>45947</v>
      </c>
      <c r="M12" s="13" t="s">
        <v>90</v>
      </c>
      <c r="N12" s="222">
        <v>140000</v>
      </c>
    </row>
    <row r="13" spans="2:29" x14ac:dyDescent="0.25">
      <c r="B13" s="7">
        <v>45910</v>
      </c>
      <c r="C13" s="8">
        <v>1393.5</v>
      </c>
      <c r="D13" s="9"/>
      <c r="E13" s="10">
        <v>18.350000000000001</v>
      </c>
      <c r="F13" s="33">
        <f t="shared" si="0"/>
        <v>25570.725000000002</v>
      </c>
      <c r="G13" s="15">
        <v>45952</v>
      </c>
      <c r="H13" s="16" t="s">
        <v>141</v>
      </c>
      <c r="I13" s="17"/>
      <c r="J13" s="18">
        <v>298522.53000000003</v>
      </c>
      <c r="L13" s="89" t="s">
        <v>138</v>
      </c>
      <c r="M13" s="89"/>
      <c r="N13" s="223">
        <v>-140000</v>
      </c>
    </row>
    <row r="14" spans="2:29" x14ac:dyDescent="0.25">
      <c r="B14" s="7">
        <v>45911</v>
      </c>
      <c r="C14" s="8">
        <v>1350</v>
      </c>
      <c r="D14" s="9"/>
      <c r="E14" s="10">
        <v>18.350000000000001</v>
      </c>
      <c r="F14" s="33">
        <f t="shared" si="0"/>
        <v>24772.500000000004</v>
      </c>
      <c r="G14" s="15">
        <v>45975</v>
      </c>
      <c r="H14" s="16" t="s">
        <v>131</v>
      </c>
      <c r="I14" s="17"/>
      <c r="J14" s="18">
        <v>273538.34000000003</v>
      </c>
      <c r="L14" s="79">
        <v>45988</v>
      </c>
      <c r="M14" s="17" t="s">
        <v>92</v>
      </c>
      <c r="N14" s="78">
        <v>140000</v>
      </c>
    </row>
    <row r="15" spans="2:29" x14ac:dyDescent="0.25">
      <c r="B15" s="7">
        <v>45912</v>
      </c>
      <c r="C15" s="8">
        <v>1395.5</v>
      </c>
      <c r="D15" s="9"/>
      <c r="E15" s="10">
        <v>18.350000000000001</v>
      </c>
      <c r="F15" s="33">
        <f t="shared" si="0"/>
        <v>25607.425000000003</v>
      </c>
      <c r="G15" s="19"/>
      <c r="H15" s="16"/>
      <c r="I15" s="17"/>
      <c r="J15" s="18"/>
      <c r="L15" s="17" t="s">
        <v>139</v>
      </c>
      <c r="M15" s="17"/>
      <c r="N15" s="17"/>
    </row>
    <row r="16" spans="2:29" x14ac:dyDescent="0.25">
      <c r="B16" s="7">
        <v>45913</v>
      </c>
      <c r="C16" s="8">
        <v>1399.5</v>
      </c>
      <c r="D16" s="9"/>
      <c r="E16" s="10">
        <v>18.350000000000001</v>
      </c>
      <c r="F16" s="33">
        <f t="shared" si="0"/>
        <v>25680.825000000001</v>
      </c>
      <c r="G16" s="19"/>
      <c r="H16" s="16"/>
      <c r="I16" s="17"/>
      <c r="J16" s="18"/>
      <c r="L16" s="17"/>
      <c r="M16" s="17"/>
      <c r="N16" s="17"/>
    </row>
    <row r="17" spans="2:14" x14ac:dyDescent="0.25">
      <c r="B17" s="7">
        <v>45914</v>
      </c>
      <c r="C17" s="8">
        <v>1375.5</v>
      </c>
      <c r="D17" s="9"/>
      <c r="E17" s="10">
        <v>18.350000000000001</v>
      </c>
      <c r="F17" s="33">
        <f t="shared" si="0"/>
        <v>25240.425000000003</v>
      </c>
      <c r="G17" s="19"/>
      <c r="H17" s="16"/>
      <c r="I17" s="17"/>
      <c r="J17" s="18"/>
      <c r="L17" s="17"/>
      <c r="M17" s="17"/>
      <c r="N17" s="17"/>
    </row>
    <row r="18" spans="2:14" x14ac:dyDescent="0.25">
      <c r="B18" s="7">
        <v>45915</v>
      </c>
      <c r="C18" s="8">
        <v>1319.5</v>
      </c>
      <c r="D18" s="9"/>
      <c r="E18" s="10">
        <v>18.350000000000001</v>
      </c>
      <c r="F18" s="33">
        <f t="shared" si="0"/>
        <v>24212.825000000001</v>
      </c>
      <c r="G18" s="19"/>
      <c r="H18" s="16"/>
      <c r="I18" s="17"/>
      <c r="J18" s="18"/>
    </row>
    <row r="19" spans="2:14" x14ac:dyDescent="0.25">
      <c r="B19" s="7">
        <v>45916</v>
      </c>
      <c r="C19" s="8">
        <v>1312.5</v>
      </c>
      <c r="D19" s="9"/>
      <c r="E19" s="10">
        <v>18.350000000000001</v>
      </c>
      <c r="F19" s="33">
        <f t="shared" si="0"/>
        <v>24084.375000000004</v>
      </c>
      <c r="G19" s="19"/>
      <c r="H19" s="16"/>
      <c r="I19" s="17"/>
      <c r="J19" s="18"/>
      <c r="L19" t="s">
        <v>135</v>
      </c>
    </row>
    <row r="20" spans="2:14" x14ac:dyDescent="0.25">
      <c r="B20" s="7">
        <v>45917</v>
      </c>
      <c r="C20" s="8">
        <v>1334.5</v>
      </c>
      <c r="D20" s="9"/>
      <c r="E20" s="10">
        <v>18.350000000000001</v>
      </c>
      <c r="F20" s="33">
        <f t="shared" si="0"/>
        <v>24488.075000000001</v>
      </c>
      <c r="G20" s="19"/>
      <c r="H20" s="16"/>
      <c r="I20" s="17"/>
      <c r="J20" s="18"/>
      <c r="L20" t="s">
        <v>136</v>
      </c>
    </row>
    <row r="21" spans="2:14" x14ac:dyDescent="0.25">
      <c r="B21" s="7">
        <v>45918</v>
      </c>
      <c r="C21" s="8">
        <v>1331</v>
      </c>
      <c r="D21" s="9"/>
      <c r="E21" s="10">
        <v>18.350000000000001</v>
      </c>
      <c r="F21" s="33">
        <f t="shared" si="0"/>
        <v>24423.850000000002</v>
      </c>
      <c r="G21" s="19"/>
      <c r="H21" s="16"/>
      <c r="I21" s="17"/>
      <c r="J21" s="18"/>
      <c r="L21" s="230">
        <v>45916</v>
      </c>
    </row>
    <row r="22" spans="2:14" x14ac:dyDescent="0.25">
      <c r="B22" s="7">
        <v>45919</v>
      </c>
      <c r="C22" s="8">
        <v>1344</v>
      </c>
      <c r="D22" s="9"/>
      <c r="E22" s="10">
        <v>18.350000000000001</v>
      </c>
      <c r="F22" s="33">
        <f t="shared" si="0"/>
        <v>24662.400000000001</v>
      </c>
      <c r="G22" s="19"/>
      <c r="H22" s="16"/>
      <c r="I22" s="17"/>
      <c r="J22" s="18"/>
    </row>
    <row r="23" spans="2:14" x14ac:dyDescent="0.25">
      <c r="B23" s="7">
        <v>45920</v>
      </c>
      <c r="C23" s="8">
        <v>1316</v>
      </c>
      <c r="D23" s="9"/>
      <c r="E23" s="10">
        <v>18.350000000000001</v>
      </c>
      <c r="F23" s="33">
        <f t="shared" si="0"/>
        <v>24148.600000000002</v>
      </c>
      <c r="G23" s="19"/>
      <c r="H23" s="16"/>
      <c r="I23" s="17"/>
      <c r="J23" s="18"/>
    </row>
    <row r="24" spans="2:14" x14ac:dyDescent="0.25">
      <c r="B24" s="7">
        <v>45921</v>
      </c>
      <c r="C24" s="8">
        <v>1291</v>
      </c>
      <c r="D24" s="9"/>
      <c r="E24" s="10">
        <v>18.350000000000001</v>
      </c>
      <c r="F24" s="33">
        <f t="shared" si="0"/>
        <v>23689.850000000002</v>
      </c>
      <c r="G24" s="19"/>
      <c r="H24" s="16"/>
      <c r="I24" s="17"/>
      <c r="J24" s="18"/>
    </row>
    <row r="25" spans="2:14" x14ac:dyDescent="0.25">
      <c r="B25" s="7">
        <v>45922</v>
      </c>
      <c r="C25" s="8">
        <v>1292</v>
      </c>
      <c r="D25" s="9"/>
      <c r="E25" s="10">
        <v>18.350000000000001</v>
      </c>
      <c r="F25" s="33">
        <f t="shared" si="0"/>
        <v>23708.2</v>
      </c>
      <c r="G25" s="19"/>
      <c r="H25" s="16"/>
      <c r="I25" s="17"/>
      <c r="J25" s="18"/>
    </row>
    <row r="26" spans="2:14" x14ac:dyDescent="0.25">
      <c r="B26" s="7">
        <v>45923</v>
      </c>
      <c r="C26" s="8">
        <v>1325</v>
      </c>
      <c r="D26" s="9"/>
      <c r="E26" s="10">
        <v>18.350000000000001</v>
      </c>
      <c r="F26" s="33">
        <f t="shared" si="0"/>
        <v>24313.750000000004</v>
      </c>
      <c r="G26" s="19"/>
      <c r="H26" s="16"/>
      <c r="I26" s="17"/>
      <c r="J26" s="18"/>
    </row>
    <row r="27" spans="2:14" x14ac:dyDescent="0.25">
      <c r="B27" s="7">
        <v>45924</v>
      </c>
      <c r="C27" s="8">
        <v>1287.5</v>
      </c>
      <c r="D27" s="9"/>
      <c r="E27" s="10">
        <v>18.350000000000001</v>
      </c>
      <c r="F27" s="33">
        <f t="shared" si="0"/>
        <v>23625.625000000004</v>
      </c>
      <c r="G27" s="19"/>
      <c r="H27" s="16"/>
      <c r="I27" s="17"/>
      <c r="J27" s="18"/>
      <c r="M27" s="17"/>
      <c r="N27" s="40"/>
    </row>
    <row r="28" spans="2:14" x14ac:dyDescent="0.25">
      <c r="B28" s="7">
        <v>45925</v>
      </c>
      <c r="C28" s="8">
        <v>1238</v>
      </c>
      <c r="D28" s="9"/>
      <c r="E28" s="10">
        <v>18.350000000000001</v>
      </c>
      <c r="F28" s="33">
        <f t="shared" si="0"/>
        <v>22717.300000000003</v>
      </c>
      <c r="G28" s="19"/>
      <c r="H28" s="16"/>
      <c r="I28" s="17"/>
      <c r="J28" s="18"/>
      <c r="M28" s="17"/>
      <c r="N28" s="40"/>
    </row>
    <row r="29" spans="2:14" x14ac:dyDescent="0.25">
      <c r="B29" s="7">
        <v>45926</v>
      </c>
      <c r="C29" s="8">
        <v>1322.5</v>
      </c>
      <c r="D29" s="9"/>
      <c r="E29" s="10">
        <v>18.350000000000001</v>
      </c>
      <c r="F29" s="33">
        <f t="shared" si="0"/>
        <v>24267.875000000004</v>
      </c>
      <c r="G29" s="19"/>
      <c r="H29" s="16"/>
      <c r="I29" s="17"/>
      <c r="J29" s="18"/>
      <c r="M29" s="17"/>
      <c r="N29" s="40"/>
    </row>
    <row r="30" spans="2:14" x14ac:dyDescent="0.25">
      <c r="B30" s="7">
        <v>45927</v>
      </c>
      <c r="C30" s="8">
        <v>1290</v>
      </c>
      <c r="D30" s="9"/>
      <c r="E30" s="10">
        <v>18.350000000000001</v>
      </c>
      <c r="F30" s="33">
        <f t="shared" si="0"/>
        <v>23671.500000000004</v>
      </c>
      <c r="G30" s="19"/>
      <c r="H30" s="16"/>
      <c r="I30" s="17"/>
      <c r="J30" s="18"/>
      <c r="M30" s="17"/>
      <c r="N30" s="40"/>
    </row>
    <row r="31" spans="2:14" x14ac:dyDescent="0.25">
      <c r="B31" s="7">
        <v>45928</v>
      </c>
      <c r="C31" s="8">
        <v>1324</v>
      </c>
      <c r="D31" s="9"/>
      <c r="E31" s="10">
        <v>18.350000000000001</v>
      </c>
      <c r="F31" s="33">
        <f t="shared" si="0"/>
        <v>24295.4</v>
      </c>
      <c r="G31" s="19"/>
      <c r="H31" s="16"/>
      <c r="I31" s="17"/>
      <c r="J31" s="18"/>
      <c r="M31" s="17"/>
      <c r="N31" s="40"/>
    </row>
    <row r="32" spans="2:14" x14ac:dyDescent="0.25">
      <c r="B32" s="7">
        <v>45929</v>
      </c>
      <c r="C32" s="8">
        <v>1196.5</v>
      </c>
      <c r="D32" s="9"/>
      <c r="E32" s="10">
        <v>18.350000000000001</v>
      </c>
      <c r="F32" s="33">
        <f t="shared" si="0"/>
        <v>21955.775000000001</v>
      </c>
      <c r="G32" s="19"/>
      <c r="H32" s="16"/>
      <c r="I32" s="17"/>
      <c r="J32" s="18"/>
      <c r="M32" s="17"/>
      <c r="N32" s="40"/>
    </row>
    <row r="33" spans="2:14" x14ac:dyDescent="0.25">
      <c r="B33" s="7">
        <v>45930</v>
      </c>
      <c r="C33" s="8">
        <v>1300</v>
      </c>
      <c r="D33" s="9"/>
      <c r="E33" s="10">
        <v>18.350000000000001</v>
      </c>
      <c r="F33" s="33">
        <f t="shared" si="0"/>
        <v>23855.000000000004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18.350000000000001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39666.5</v>
      </c>
      <c r="D35" s="43">
        <f>SUM(D4:D34)</f>
        <v>0</v>
      </c>
      <c r="E35" s="44"/>
      <c r="F35" s="45" t="s">
        <v>4</v>
      </c>
      <c r="G35" s="24"/>
      <c r="H35" s="250" t="s">
        <v>11</v>
      </c>
      <c r="I35" s="250"/>
      <c r="J35" s="25">
        <f>SUM(J4:J34)</f>
        <v>978356.48109225021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1" t="s">
        <v>13</v>
      </c>
      <c r="I36" s="251"/>
      <c r="J36" s="18">
        <f>F36+F37</f>
        <v>727880.27500000014</v>
      </c>
      <c r="L36" s="31">
        <f>J36-J4-J5-J6</f>
        <v>719880.87077775015</v>
      </c>
      <c r="M36" s="31"/>
      <c r="N36" s="31"/>
    </row>
    <row r="37" spans="2:14" x14ac:dyDescent="0.25">
      <c r="B37" s="26" t="s">
        <v>14</v>
      </c>
      <c r="C37" s="30">
        <f>C35</f>
        <v>39666.5</v>
      </c>
      <c r="D37" s="9">
        <f>D35/1.03</f>
        <v>0</v>
      </c>
      <c r="E37" s="10"/>
      <c r="F37" s="33">
        <f>SUM(F4:F36)</f>
        <v>727880.27500000014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52" t="s">
        <v>16</v>
      </c>
      <c r="C39" s="253"/>
      <c r="D39" s="27"/>
      <c r="E39" s="37"/>
      <c r="F39" s="38"/>
      <c r="G39" s="28"/>
      <c r="H39" s="254" t="s">
        <v>17</v>
      </c>
      <c r="I39" s="254"/>
      <c r="J39" s="29">
        <f>J36+J37+J38-J35</f>
        <v>-250476.20609225007</v>
      </c>
      <c r="M39" s="17"/>
      <c r="N39" s="40">
        <f>J39+N34</f>
        <v>-250476.20609225007</v>
      </c>
    </row>
    <row r="40" spans="2:14" ht="15.75" thickBot="1" x14ac:dyDescent="0.3">
      <c r="B40" s="244"/>
      <c r="C40" s="245"/>
      <c r="D40" s="245"/>
      <c r="E40" s="245"/>
      <c r="F40" s="245"/>
      <c r="G40" s="245"/>
      <c r="H40" s="245"/>
      <c r="I40" s="245"/>
      <c r="J40" s="246"/>
      <c r="M40" s="17" t="s">
        <v>25</v>
      </c>
      <c r="N40" s="40"/>
    </row>
    <row r="41" spans="2:14" ht="15.75" thickBot="1" x14ac:dyDescent="0.3">
      <c r="B41" s="244"/>
      <c r="C41" s="245"/>
      <c r="D41" s="245"/>
      <c r="E41" s="245"/>
      <c r="F41" s="245"/>
      <c r="G41" s="245"/>
      <c r="H41" s="245"/>
      <c r="I41" s="245"/>
      <c r="J41" s="246"/>
      <c r="M41" s="17" t="s">
        <v>32</v>
      </c>
      <c r="N41" s="40">
        <f>N40+N39</f>
        <v>-250476.20609225007</v>
      </c>
    </row>
    <row r="42" spans="2:14" x14ac:dyDescent="0.25">
      <c r="J42" s="31"/>
    </row>
    <row r="43" spans="2:14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L1" sqref="L1:N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17">
        <f>SUBTOTAL(109,N4:N20)</f>
        <v>0</v>
      </c>
    </row>
    <row r="2" spans="2:29" ht="25.5" customHeight="1" thickBot="1" x14ac:dyDescent="0.3">
      <c r="B2" s="247" t="s">
        <v>54</v>
      </c>
      <c r="C2" s="248"/>
      <c r="D2" s="248"/>
      <c r="E2" s="248"/>
      <c r="F2" s="248"/>
      <c r="G2" s="248"/>
      <c r="H2" s="248"/>
      <c r="I2" s="248"/>
      <c r="J2" s="249"/>
      <c r="L2" s="258" t="s">
        <v>61</v>
      </c>
      <c r="M2" s="258"/>
      <c r="N2" s="2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218" t="s">
        <v>0</v>
      </c>
      <c r="M3" s="181" t="s">
        <v>5</v>
      </c>
      <c r="N3" s="219" t="s">
        <v>4</v>
      </c>
    </row>
    <row r="4" spans="2:29" x14ac:dyDescent="0.25">
      <c r="B4" s="7">
        <v>45931</v>
      </c>
      <c r="C4" s="8">
        <v>1278</v>
      </c>
      <c r="D4" s="9"/>
      <c r="E4" s="10">
        <v>19.600000000000001</v>
      </c>
      <c r="F4" s="33">
        <f>E4*C4</f>
        <v>25048.800000000003</v>
      </c>
      <c r="G4" s="11"/>
      <c r="H4" s="12" t="s">
        <v>6</v>
      </c>
      <c r="I4" s="13">
        <v>0.01</v>
      </c>
      <c r="J4" s="14">
        <f>(F36+F37)*I4</f>
        <v>7459.956000000001</v>
      </c>
      <c r="L4" s="221">
        <v>45807</v>
      </c>
      <c r="M4" s="13" t="s">
        <v>62</v>
      </c>
      <c r="N4" s="222">
        <v>100000</v>
      </c>
    </row>
    <row r="5" spans="2:29" x14ac:dyDescent="0.25">
      <c r="B5" s="7">
        <v>45932</v>
      </c>
      <c r="C5" s="8">
        <v>1188.5</v>
      </c>
      <c r="D5" s="9"/>
      <c r="E5" s="10">
        <v>19.600000000000001</v>
      </c>
      <c r="F5" s="33">
        <f t="shared" ref="F5:F34" si="0">E5*C5</f>
        <v>23294.600000000002</v>
      </c>
      <c r="G5" s="11"/>
      <c r="H5" s="12" t="s">
        <v>7</v>
      </c>
      <c r="I5" s="13">
        <v>1E-3</v>
      </c>
      <c r="J5" s="14">
        <f>(F36+F37-J4-J6)*I5</f>
        <v>738.53564400000005</v>
      </c>
      <c r="L5" s="89" t="s">
        <v>66</v>
      </c>
      <c r="M5" s="89"/>
      <c r="N5" s="223">
        <v>-100000</v>
      </c>
    </row>
    <row r="6" spans="2:29" x14ac:dyDescent="0.25">
      <c r="B6" s="7">
        <v>45933</v>
      </c>
      <c r="C6" s="8">
        <v>1271</v>
      </c>
      <c r="D6" s="9"/>
      <c r="E6" s="10">
        <v>19.600000000000001</v>
      </c>
      <c r="F6" s="33">
        <f t="shared" si="0"/>
        <v>24911.600000000002</v>
      </c>
      <c r="G6" s="11"/>
      <c r="H6" s="12" t="s">
        <v>8</v>
      </c>
      <c r="I6" s="13"/>
      <c r="J6" s="14"/>
      <c r="L6" s="221">
        <v>45838</v>
      </c>
      <c r="M6" s="13" t="s">
        <v>63</v>
      </c>
      <c r="N6" s="222">
        <v>100000</v>
      </c>
    </row>
    <row r="7" spans="2:29" x14ac:dyDescent="0.25">
      <c r="B7" s="7">
        <v>45934</v>
      </c>
      <c r="C7" s="8">
        <v>1232.5</v>
      </c>
      <c r="D7" s="9"/>
      <c r="E7" s="10">
        <v>19.600000000000001</v>
      </c>
      <c r="F7" s="33">
        <f t="shared" si="0"/>
        <v>24157</v>
      </c>
      <c r="G7" s="11"/>
      <c r="H7" s="12" t="s">
        <v>9</v>
      </c>
      <c r="I7" s="13"/>
      <c r="J7" s="14">
        <f>'EYLÜL 2025'!J39*-1</f>
        <v>250476.20609225007</v>
      </c>
      <c r="L7" s="89" t="s">
        <v>67</v>
      </c>
      <c r="M7" s="89"/>
      <c r="N7" s="223">
        <v>-100000</v>
      </c>
    </row>
    <row r="8" spans="2:29" x14ac:dyDescent="0.25">
      <c r="B8" s="7">
        <v>45935</v>
      </c>
      <c r="C8" s="8">
        <v>1252</v>
      </c>
      <c r="D8" s="9"/>
      <c r="E8" s="10">
        <v>19.600000000000001</v>
      </c>
      <c r="F8" s="33">
        <f t="shared" si="0"/>
        <v>24539.200000000001</v>
      </c>
      <c r="G8" s="15"/>
      <c r="H8" s="16"/>
      <c r="I8" s="17"/>
      <c r="J8" s="18"/>
      <c r="L8" s="221">
        <v>45868</v>
      </c>
      <c r="M8" s="13" t="s">
        <v>64</v>
      </c>
      <c r="N8" s="222">
        <v>100000</v>
      </c>
    </row>
    <row r="9" spans="2:29" x14ac:dyDescent="0.25">
      <c r="B9" s="7">
        <v>45936</v>
      </c>
      <c r="C9" s="8">
        <v>1270.5</v>
      </c>
      <c r="D9" s="9"/>
      <c r="E9" s="10">
        <v>19.600000000000001</v>
      </c>
      <c r="F9" s="33">
        <f t="shared" si="0"/>
        <v>24901.800000000003</v>
      </c>
      <c r="G9" s="15">
        <v>45988</v>
      </c>
      <c r="H9" s="16" t="s">
        <v>92</v>
      </c>
      <c r="I9" s="17"/>
      <c r="J9" s="18">
        <v>140000</v>
      </c>
      <c r="L9" s="89" t="s">
        <v>68</v>
      </c>
      <c r="M9" s="89"/>
      <c r="N9" s="223">
        <v>-100000</v>
      </c>
    </row>
    <row r="10" spans="2:29" x14ac:dyDescent="0.25">
      <c r="B10" s="7">
        <v>45937</v>
      </c>
      <c r="C10" s="8">
        <v>1213</v>
      </c>
      <c r="D10" s="9"/>
      <c r="E10" s="10">
        <v>19.600000000000001</v>
      </c>
      <c r="F10" s="33">
        <f t="shared" si="0"/>
        <v>23774.800000000003</v>
      </c>
      <c r="G10" s="15">
        <v>45989</v>
      </c>
      <c r="H10" s="16" t="s">
        <v>131</v>
      </c>
      <c r="I10" s="17"/>
      <c r="J10" s="18">
        <v>347797.10913375014</v>
      </c>
      <c r="L10" s="221">
        <v>45899</v>
      </c>
      <c r="M10" s="13" t="s">
        <v>65</v>
      </c>
      <c r="N10" s="222">
        <v>100000</v>
      </c>
    </row>
    <row r="11" spans="2:29" x14ac:dyDescent="0.25">
      <c r="B11" s="7">
        <v>45938</v>
      </c>
      <c r="C11" s="8">
        <v>1235</v>
      </c>
      <c r="D11" s="9"/>
      <c r="E11" s="10">
        <v>19.600000000000001</v>
      </c>
      <c r="F11" s="33">
        <f t="shared" si="0"/>
        <v>24206</v>
      </c>
      <c r="G11" s="19"/>
      <c r="H11" s="16"/>
      <c r="I11" s="17"/>
      <c r="J11" s="18"/>
      <c r="L11" s="89" t="s">
        <v>69</v>
      </c>
      <c r="M11" s="89"/>
      <c r="N11" s="223">
        <v>-100000</v>
      </c>
    </row>
    <row r="12" spans="2:29" x14ac:dyDescent="0.25">
      <c r="B12" s="7">
        <v>45939</v>
      </c>
      <c r="C12" s="8">
        <v>1271</v>
      </c>
      <c r="D12" s="9"/>
      <c r="E12" s="10">
        <v>19.600000000000001</v>
      </c>
      <c r="F12" s="33">
        <f t="shared" si="0"/>
        <v>24911.600000000002</v>
      </c>
      <c r="G12" s="19"/>
      <c r="H12" s="16"/>
      <c r="I12" s="17"/>
      <c r="J12" s="18"/>
      <c r="L12" s="221">
        <v>45947</v>
      </c>
      <c r="M12" s="13" t="s">
        <v>90</v>
      </c>
      <c r="N12" s="222">
        <v>140000</v>
      </c>
    </row>
    <row r="13" spans="2:29" x14ac:dyDescent="0.25">
      <c r="B13" s="7">
        <v>45940</v>
      </c>
      <c r="C13" s="8">
        <v>1244.5</v>
      </c>
      <c r="D13" s="9"/>
      <c r="E13" s="10">
        <v>19.600000000000001</v>
      </c>
      <c r="F13" s="33">
        <f t="shared" si="0"/>
        <v>24392.2</v>
      </c>
      <c r="G13" s="19"/>
      <c r="H13" s="16"/>
      <c r="I13" s="17"/>
      <c r="J13" s="18"/>
      <c r="L13" s="89" t="s">
        <v>138</v>
      </c>
      <c r="M13" s="89"/>
      <c r="N13" s="223">
        <v>-140000</v>
      </c>
    </row>
    <row r="14" spans="2:29" x14ac:dyDescent="0.25">
      <c r="B14" s="7">
        <v>45941</v>
      </c>
      <c r="C14" s="8">
        <v>1245</v>
      </c>
      <c r="D14" s="9"/>
      <c r="E14" s="10">
        <v>19.600000000000001</v>
      </c>
      <c r="F14" s="33">
        <f t="shared" si="0"/>
        <v>24402</v>
      </c>
      <c r="G14" s="19"/>
      <c r="H14" s="16"/>
      <c r="I14" s="17"/>
      <c r="J14" s="18"/>
      <c r="L14" s="221">
        <v>45988</v>
      </c>
      <c r="M14" s="13" t="s">
        <v>92</v>
      </c>
      <c r="N14" s="222">
        <v>140000</v>
      </c>
    </row>
    <row r="15" spans="2:29" x14ac:dyDescent="0.25">
      <c r="B15" s="7">
        <v>45942</v>
      </c>
      <c r="C15" s="8">
        <v>1259.5</v>
      </c>
      <c r="D15" s="9"/>
      <c r="E15" s="10">
        <v>19.600000000000001</v>
      </c>
      <c r="F15" s="33">
        <f t="shared" si="0"/>
        <v>24686.2</v>
      </c>
      <c r="G15" s="19"/>
      <c r="H15" s="16"/>
      <c r="I15" s="17"/>
      <c r="J15" s="18"/>
      <c r="L15" s="89" t="s">
        <v>140</v>
      </c>
      <c r="M15" s="89"/>
      <c r="N15" s="223">
        <v>-140000</v>
      </c>
    </row>
    <row r="16" spans="2:29" x14ac:dyDescent="0.25">
      <c r="B16" s="7">
        <v>45943</v>
      </c>
      <c r="C16" s="8">
        <v>1278</v>
      </c>
      <c r="D16" s="9"/>
      <c r="E16" s="10">
        <v>19.600000000000001</v>
      </c>
      <c r="F16" s="33">
        <f t="shared" si="0"/>
        <v>25048.800000000003</v>
      </c>
      <c r="G16" s="19"/>
      <c r="H16" s="16"/>
      <c r="I16" s="17"/>
      <c r="J16" s="18"/>
      <c r="L16" s="17"/>
      <c r="M16" s="17"/>
      <c r="N16" s="17"/>
    </row>
    <row r="17" spans="2:14" x14ac:dyDescent="0.25">
      <c r="B17" s="7">
        <v>45944</v>
      </c>
      <c r="C17" s="8">
        <v>1240</v>
      </c>
      <c r="D17" s="9"/>
      <c r="E17" s="10">
        <v>19.600000000000001</v>
      </c>
      <c r="F17" s="33">
        <f t="shared" si="0"/>
        <v>24304</v>
      </c>
      <c r="G17" s="19"/>
      <c r="H17" s="16"/>
      <c r="I17" s="17"/>
      <c r="J17" s="18"/>
      <c r="L17" s="17"/>
      <c r="M17" s="17"/>
      <c r="N17" s="17"/>
    </row>
    <row r="18" spans="2:14" x14ac:dyDescent="0.25">
      <c r="B18" s="7">
        <v>45945</v>
      </c>
      <c r="C18" s="8">
        <v>1205</v>
      </c>
      <c r="D18" s="9"/>
      <c r="E18" s="10">
        <v>19.600000000000001</v>
      </c>
      <c r="F18" s="33">
        <f t="shared" si="0"/>
        <v>23618</v>
      </c>
      <c r="G18" s="19"/>
      <c r="H18" s="16"/>
      <c r="I18" s="17"/>
      <c r="J18" s="18"/>
    </row>
    <row r="19" spans="2:14" x14ac:dyDescent="0.25">
      <c r="B19" s="7">
        <v>45946</v>
      </c>
      <c r="C19" s="8">
        <v>1287.5</v>
      </c>
      <c r="D19" s="9"/>
      <c r="E19" s="10">
        <v>19.600000000000001</v>
      </c>
      <c r="F19" s="33">
        <f t="shared" si="0"/>
        <v>25235.000000000004</v>
      </c>
      <c r="G19" s="19"/>
      <c r="H19" s="16"/>
      <c r="I19" s="17"/>
      <c r="J19" s="18"/>
    </row>
    <row r="20" spans="2:14" x14ac:dyDescent="0.25">
      <c r="B20" s="7">
        <v>45947</v>
      </c>
      <c r="C20" s="8">
        <v>1241</v>
      </c>
      <c r="D20" s="9"/>
      <c r="E20" s="10">
        <v>19.600000000000001</v>
      </c>
      <c r="F20" s="33">
        <f t="shared" si="0"/>
        <v>24323.600000000002</v>
      </c>
      <c r="G20" s="19"/>
      <c r="H20" s="16"/>
      <c r="I20" s="17"/>
      <c r="J20" s="18"/>
    </row>
    <row r="21" spans="2:14" x14ac:dyDescent="0.25">
      <c r="B21" s="7">
        <v>45948</v>
      </c>
      <c r="C21" s="8">
        <v>1220</v>
      </c>
      <c r="D21" s="9"/>
      <c r="E21" s="10">
        <v>19.600000000000001</v>
      </c>
      <c r="F21" s="33">
        <f t="shared" si="0"/>
        <v>23912</v>
      </c>
      <c r="G21" s="19"/>
      <c r="H21" s="16"/>
      <c r="I21" s="17"/>
      <c r="J21" s="18"/>
    </row>
    <row r="22" spans="2:14" x14ac:dyDescent="0.25">
      <c r="B22" s="7">
        <v>45949</v>
      </c>
      <c r="C22" s="8">
        <v>1242</v>
      </c>
      <c r="D22" s="9"/>
      <c r="E22" s="10">
        <v>19.600000000000001</v>
      </c>
      <c r="F22" s="33">
        <f t="shared" si="0"/>
        <v>24343.200000000001</v>
      </c>
      <c r="G22" s="19"/>
      <c r="H22" s="16"/>
      <c r="I22" s="17"/>
      <c r="J22" s="18"/>
    </row>
    <row r="23" spans="2:14" x14ac:dyDescent="0.25">
      <c r="B23" s="7">
        <v>45950</v>
      </c>
      <c r="C23" s="8">
        <v>1214.5</v>
      </c>
      <c r="D23" s="9"/>
      <c r="E23" s="10">
        <v>19.600000000000001</v>
      </c>
      <c r="F23" s="33">
        <f t="shared" si="0"/>
        <v>23804.2</v>
      </c>
      <c r="G23" s="19"/>
      <c r="H23" s="16"/>
      <c r="I23" s="17"/>
      <c r="J23" s="18"/>
    </row>
    <row r="24" spans="2:14" x14ac:dyDescent="0.25">
      <c r="B24" s="7">
        <v>45951</v>
      </c>
      <c r="C24" s="8">
        <v>1174</v>
      </c>
      <c r="D24" s="9"/>
      <c r="E24" s="10">
        <v>19.600000000000001</v>
      </c>
      <c r="F24" s="33">
        <f t="shared" si="0"/>
        <v>23010.400000000001</v>
      </c>
      <c r="G24" s="19"/>
      <c r="H24" s="16"/>
      <c r="I24" s="17"/>
      <c r="J24" s="18"/>
    </row>
    <row r="25" spans="2:14" x14ac:dyDescent="0.25">
      <c r="B25" s="7">
        <v>45952</v>
      </c>
      <c r="C25" s="8">
        <v>1172</v>
      </c>
      <c r="D25" s="9"/>
      <c r="E25" s="10">
        <v>19.600000000000001</v>
      </c>
      <c r="F25" s="33">
        <f t="shared" si="0"/>
        <v>22971.200000000001</v>
      </c>
      <c r="G25" s="19"/>
      <c r="H25" s="16"/>
      <c r="I25" s="17"/>
      <c r="J25" s="18"/>
    </row>
    <row r="26" spans="2:14" x14ac:dyDescent="0.25">
      <c r="B26" s="7">
        <v>45953</v>
      </c>
      <c r="C26" s="8">
        <v>1185</v>
      </c>
      <c r="D26" s="9"/>
      <c r="E26" s="10">
        <v>19.600000000000001</v>
      </c>
      <c r="F26" s="33">
        <f t="shared" si="0"/>
        <v>23226</v>
      </c>
      <c r="G26" s="19"/>
      <c r="H26" s="16"/>
      <c r="I26" s="17"/>
      <c r="J26" s="18"/>
    </row>
    <row r="27" spans="2:14" x14ac:dyDescent="0.25">
      <c r="B27" s="7">
        <v>45954</v>
      </c>
      <c r="C27" s="8">
        <v>1202</v>
      </c>
      <c r="D27" s="9"/>
      <c r="E27" s="10">
        <v>19.600000000000001</v>
      </c>
      <c r="F27" s="33">
        <f t="shared" si="0"/>
        <v>23559.200000000001</v>
      </c>
      <c r="G27" s="19"/>
      <c r="H27" s="16"/>
      <c r="I27" s="17"/>
      <c r="J27" s="18"/>
    </row>
    <row r="28" spans="2:14" x14ac:dyDescent="0.25">
      <c r="B28" s="7">
        <v>45955</v>
      </c>
      <c r="C28" s="8">
        <v>1217.5</v>
      </c>
      <c r="D28" s="9"/>
      <c r="E28" s="10">
        <v>19.600000000000001</v>
      </c>
      <c r="F28" s="33">
        <f t="shared" si="0"/>
        <v>23863</v>
      </c>
      <c r="G28" s="19"/>
      <c r="H28" s="16"/>
      <c r="I28" s="17"/>
      <c r="J28" s="18"/>
    </row>
    <row r="29" spans="2:14" x14ac:dyDescent="0.25">
      <c r="B29" s="7">
        <v>45956</v>
      </c>
      <c r="C29" s="8">
        <v>1188</v>
      </c>
      <c r="D29" s="9"/>
      <c r="E29" s="10">
        <v>19.600000000000001</v>
      </c>
      <c r="F29" s="33">
        <f t="shared" si="0"/>
        <v>23284.800000000003</v>
      </c>
      <c r="G29" s="19"/>
      <c r="H29" s="16"/>
      <c r="I29" s="17"/>
      <c r="J29" s="18"/>
    </row>
    <row r="30" spans="2:14" x14ac:dyDescent="0.25">
      <c r="B30" s="7">
        <v>45957</v>
      </c>
      <c r="C30" s="8">
        <v>1235</v>
      </c>
      <c r="D30" s="9"/>
      <c r="E30" s="10">
        <v>19.600000000000001</v>
      </c>
      <c r="F30" s="33">
        <f t="shared" si="0"/>
        <v>24206</v>
      </c>
      <c r="G30" s="19"/>
      <c r="H30" s="16"/>
      <c r="I30" s="17"/>
      <c r="J30" s="18"/>
    </row>
    <row r="31" spans="2:14" x14ac:dyDescent="0.25">
      <c r="B31" s="7">
        <v>45958</v>
      </c>
      <c r="C31" s="8">
        <v>1155.5</v>
      </c>
      <c r="D31" s="9"/>
      <c r="E31" s="10">
        <v>19.600000000000001</v>
      </c>
      <c r="F31" s="33">
        <f t="shared" si="0"/>
        <v>22647.800000000003</v>
      </c>
      <c r="G31" s="19"/>
      <c r="H31" s="16"/>
      <c r="I31" s="17"/>
      <c r="J31" s="18"/>
    </row>
    <row r="32" spans="2:14" x14ac:dyDescent="0.25">
      <c r="B32" s="7">
        <v>45959</v>
      </c>
      <c r="C32" s="8">
        <v>1250.5</v>
      </c>
      <c r="D32" s="9"/>
      <c r="E32" s="10">
        <v>19.600000000000001</v>
      </c>
      <c r="F32" s="33">
        <f t="shared" si="0"/>
        <v>24509.800000000003</v>
      </c>
      <c r="G32" s="19"/>
      <c r="H32" s="16"/>
      <c r="I32" s="17"/>
      <c r="J32" s="18"/>
    </row>
    <row r="33" spans="2:12" x14ac:dyDescent="0.25">
      <c r="B33" s="7">
        <v>45960</v>
      </c>
      <c r="C33" s="8">
        <v>1172.5</v>
      </c>
      <c r="D33" s="9"/>
      <c r="E33" s="10">
        <v>19.600000000000001</v>
      </c>
      <c r="F33" s="33">
        <f t="shared" si="0"/>
        <v>22981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1220.5</v>
      </c>
      <c r="D34" s="48"/>
      <c r="E34" s="10">
        <v>19.600000000000001</v>
      </c>
      <c r="F34" s="49">
        <f t="shared" si="0"/>
        <v>23921.800000000003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38061</v>
      </c>
      <c r="D35" s="43">
        <f>SUM(D4:D34)</f>
        <v>0</v>
      </c>
      <c r="E35" s="44"/>
      <c r="F35" s="45" t="s">
        <v>4</v>
      </c>
      <c r="G35" s="24"/>
      <c r="H35" s="250" t="s">
        <v>11</v>
      </c>
      <c r="I35" s="250"/>
      <c r="J35" s="25">
        <f>SUM(J4:J34)</f>
        <v>746471.8068700002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1" t="s">
        <v>13</v>
      </c>
      <c r="I36" s="251"/>
      <c r="J36" s="18">
        <f>F36+F37</f>
        <v>745995.60000000009</v>
      </c>
      <c r="L36" s="31">
        <f>J36-J4-J5-J6</f>
        <v>737797.10835600004</v>
      </c>
    </row>
    <row r="37" spans="2:12" x14ac:dyDescent="0.25">
      <c r="B37" s="26" t="s">
        <v>14</v>
      </c>
      <c r="C37" s="30">
        <f>C35</f>
        <v>38061</v>
      </c>
      <c r="D37" s="9">
        <f>D35/1.03</f>
        <v>0</v>
      </c>
      <c r="E37" s="10"/>
      <c r="F37" s="33">
        <f>SUM(F4:F36)</f>
        <v>745995.60000000009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2" t="s">
        <v>16</v>
      </c>
      <c r="C39" s="253"/>
      <c r="D39" s="27"/>
      <c r="E39" s="37"/>
      <c r="F39" s="38"/>
      <c r="G39" s="28"/>
      <c r="H39" s="254" t="s">
        <v>17</v>
      </c>
      <c r="I39" s="254"/>
      <c r="J39" s="29">
        <f>J36+J37+J38-J35</f>
        <v>-476.20687000011094</v>
      </c>
    </row>
    <row r="40" spans="2:12" ht="15.75" thickBot="1" x14ac:dyDescent="0.3">
      <c r="B40" s="244"/>
      <c r="C40" s="245"/>
      <c r="D40" s="245"/>
      <c r="E40" s="245"/>
      <c r="F40" s="245"/>
      <c r="G40" s="245"/>
      <c r="H40" s="245"/>
      <c r="I40" s="245"/>
      <c r="J40" s="246"/>
    </row>
    <row r="41" spans="2:12" ht="15.75" thickBot="1" x14ac:dyDescent="0.3">
      <c r="B41" s="244"/>
      <c r="C41" s="245"/>
      <c r="D41" s="245"/>
      <c r="E41" s="245"/>
      <c r="F41" s="245"/>
      <c r="G41" s="245"/>
      <c r="H41" s="245"/>
      <c r="I41" s="245"/>
      <c r="J41" s="246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47" t="s">
        <v>54</v>
      </c>
      <c r="C2" s="248"/>
      <c r="D2" s="248"/>
      <c r="E2" s="248"/>
      <c r="F2" s="248"/>
      <c r="G2" s="248"/>
      <c r="H2" s="248"/>
      <c r="I2" s="248"/>
      <c r="J2" s="24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1151.5</v>
      </c>
      <c r="D4" s="9"/>
      <c r="E4" s="10">
        <v>20.25</v>
      </c>
      <c r="F4" s="33">
        <f>E4*C4</f>
        <v>23317.875</v>
      </c>
      <c r="G4" s="11"/>
      <c r="H4" s="12" t="s">
        <v>6</v>
      </c>
      <c r="I4" s="13">
        <v>0.01</v>
      </c>
      <c r="J4" s="14">
        <f>(F36+F37)*I4</f>
        <v>7280.9887500000004</v>
      </c>
    </row>
    <row r="5" spans="2:29" x14ac:dyDescent="0.25">
      <c r="B5" s="7">
        <v>45963</v>
      </c>
      <c r="C5" s="8">
        <v>1188.5</v>
      </c>
      <c r="D5" s="9"/>
      <c r="E5" s="10">
        <v>20.25</v>
      </c>
      <c r="F5" s="33">
        <f t="shared" ref="F5:F34" si="0">E5*C5</f>
        <v>24067.125</v>
      </c>
      <c r="G5" s="11"/>
      <c r="H5" s="12" t="s">
        <v>7</v>
      </c>
      <c r="I5" s="13">
        <v>1E-3</v>
      </c>
      <c r="J5" s="14">
        <f>(F36+F37-J4-J6)*I5</f>
        <v>720.81788625000002</v>
      </c>
    </row>
    <row r="6" spans="2:29" x14ac:dyDescent="0.25">
      <c r="B6" s="7">
        <v>45964</v>
      </c>
      <c r="C6" s="8">
        <v>1212</v>
      </c>
      <c r="D6" s="9"/>
      <c r="E6" s="10">
        <v>20.25</v>
      </c>
      <c r="F6" s="33">
        <f t="shared" si="0"/>
        <v>24543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>
        <v>1100</v>
      </c>
      <c r="D7" s="9"/>
      <c r="E7" s="10">
        <v>20.25</v>
      </c>
      <c r="F7" s="33">
        <f t="shared" si="0"/>
        <v>22275</v>
      </c>
      <c r="G7" s="11"/>
      <c r="H7" s="12" t="s">
        <v>9</v>
      </c>
      <c r="I7" s="13"/>
      <c r="J7" s="14">
        <f>'EKİM 2025'!J39*-1</f>
        <v>476.20687000011094</v>
      </c>
    </row>
    <row r="8" spans="2:29" x14ac:dyDescent="0.25">
      <c r="B8" s="7">
        <v>45966</v>
      </c>
      <c r="C8" s="8">
        <v>1188.5</v>
      </c>
      <c r="D8" s="9"/>
      <c r="E8" s="10">
        <v>20.25</v>
      </c>
      <c r="F8" s="33">
        <f t="shared" si="0"/>
        <v>24067.125</v>
      </c>
      <c r="G8" s="15"/>
      <c r="H8" s="16"/>
      <c r="I8" s="17"/>
      <c r="J8" s="18"/>
    </row>
    <row r="9" spans="2:29" x14ac:dyDescent="0.25">
      <c r="B9" s="7">
        <v>45967</v>
      </c>
      <c r="C9" s="8">
        <v>1251.5</v>
      </c>
      <c r="D9" s="9"/>
      <c r="E9" s="10">
        <v>20.25</v>
      </c>
      <c r="F9" s="33">
        <f t="shared" si="0"/>
        <v>25342.875</v>
      </c>
      <c r="G9" s="15"/>
      <c r="H9" s="16"/>
      <c r="I9" s="17"/>
      <c r="J9" s="18"/>
    </row>
    <row r="10" spans="2:29" x14ac:dyDescent="0.25">
      <c r="B10" s="7">
        <v>45968</v>
      </c>
      <c r="C10" s="8">
        <v>1293</v>
      </c>
      <c r="D10" s="9"/>
      <c r="E10" s="10">
        <v>20.25</v>
      </c>
      <c r="F10" s="33">
        <f t="shared" si="0"/>
        <v>26183.25</v>
      </c>
      <c r="G10" s="15"/>
      <c r="H10" s="16"/>
      <c r="I10" s="17"/>
      <c r="J10" s="18"/>
    </row>
    <row r="11" spans="2:29" x14ac:dyDescent="0.25">
      <c r="B11" s="7">
        <v>45969</v>
      </c>
      <c r="C11" s="8">
        <v>1260.5</v>
      </c>
      <c r="D11" s="9"/>
      <c r="E11" s="10">
        <v>20.25</v>
      </c>
      <c r="F11" s="33">
        <f t="shared" si="0"/>
        <v>25525.125</v>
      </c>
      <c r="G11" s="15">
        <v>46006</v>
      </c>
      <c r="H11" s="16" t="s">
        <v>142</v>
      </c>
      <c r="I11" s="17"/>
      <c r="J11" s="18">
        <v>250000</v>
      </c>
    </row>
    <row r="12" spans="2:29" x14ac:dyDescent="0.25">
      <c r="B12" s="7">
        <v>45970</v>
      </c>
      <c r="C12" s="8">
        <v>1245</v>
      </c>
      <c r="D12" s="9"/>
      <c r="E12" s="10">
        <v>20.25</v>
      </c>
      <c r="F12" s="33">
        <f t="shared" si="0"/>
        <v>25211.25</v>
      </c>
      <c r="G12" s="19"/>
      <c r="H12" s="16"/>
      <c r="I12" s="17"/>
      <c r="J12" s="18"/>
    </row>
    <row r="13" spans="2:29" x14ac:dyDescent="0.25">
      <c r="B13" s="7">
        <v>45971</v>
      </c>
      <c r="C13" s="8">
        <v>1254</v>
      </c>
      <c r="D13" s="9"/>
      <c r="E13" s="10">
        <v>20.25</v>
      </c>
      <c r="F13" s="33">
        <f t="shared" si="0"/>
        <v>25393.5</v>
      </c>
      <c r="G13" s="19"/>
      <c r="H13" s="16"/>
      <c r="I13" s="17"/>
      <c r="J13" s="18"/>
    </row>
    <row r="14" spans="2:29" x14ac:dyDescent="0.25">
      <c r="B14" s="7">
        <v>45972</v>
      </c>
      <c r="C14" s="8">
        <v>1323</v>
      </c>
      <c r="D14" s="9"/>
      <c r="E14" s="10">
        <v>20.25</v>
      </c>
      <c r="F14" s="33">
        <f t="shared" si="0"/>
        <v>26790.75</v>
      </c>
      <c r="G14" s="15">
        <v>46017</v>
      </c>
      <c r="H14" s="16" t="s">
        <v>142</v>
      </c>
      <c r="I14" s="17"/>
      <c r="J14" s="18">
        <v>446982.84</v>
      </c>
    </row>
    <row r="15" spans="2:29" x14ac:dyDescent="0.25">
      <c r="B15" s="7">
        <v>45973</v>
      </c>
      <c r="C15" s="8">
        <v>1243.5</v>
      </c>
      <c r="D15" s="9"/>
      <c r="E15" s="10">
        <v>20.25</v>
      </c>
      <c r="F15" s="33">
        <f t="shared" si="0"/>
        <v>25180.875</v>
      </c>
      <c r="G15" s="19"/>
      <c r="H15" s="16"/>
      <c r="I15" s="17"/>
      <c r="J15" s="18"/>
    </row>
    <row r="16" spans="2:29" x14ac:dyDescent="0.25">
      <c r="B16" s="7">
        <v>45974</v>
      </c>
      <c r="C16" s="8">
        <v>1268</v>
      </c>
      <c r="D16" s="9"/>
      <c r="E16" s="10">
        <v>20.25</v>
      </c>
      <c r="F16" s="33">
        <f t="shared" si="0"/>
        <v>25677</v>
      </c>
      <c r="G16" s="19"/>
      <c r="H16" s="16"/>
      <c r="I16" s="17"/>
      <c r="J16" s="18"/>
    </row>
    <row r="17" spans="2:10" x14ac:dyDescent="0.25">
      <c r="B17" s="7">
        <v>45975</v>
      </c>
      <c r="C17" s="8">
        <v>1190</v>
      </c>
      <c r="D17" s="9"/>
      <c r="E17" s="10">
        <v>20.25</v>
      </c>
      <c r="F17" s="33">
        <f t="shared" si="0"/>
        <v>24097.5</v>
      </c>
      <c r="G17" s="19"/>
      <c r="H17" s="16"/>
      <c r="I17" s="17"/>
      <c r="J17" s="18"/>
    </row>
    <row r="18" spans="2:10" x14ac:dyDescent="0.25">
      <c r="B18" s="7">
        <v>45976</v>
      </c>
      <c r="C18" s="8">
        <v>1237</v>
      </c>
      <c r="D18" s="9"/>
      <c r="E18" s="10">
        <v>20.25</v>
      </c>
      <c r="F18" s="33">
        <f t="shared" si="0"/>
        <v>25049.25</v>
      </c>
      <c r="G18" s="19"/>
      <c r="H18" s="16"/>
      <c r="I18" s="17"/>
      <c r="J18" s="18"/>
    </row>
    <row r="19" spans="2:10" x14ac:dyDescent="0.25">
      <c r="B19" s="7">
        <v>45977</v>
      </c>
      <c r="C19" s="8">
        <v>1199.5</v>
      </c>
      <c r="D19" s="9"/>
      <c r="E19" s="10">
        <v>20.25</v>
      </c>
      <c r="F19" s="33">
        <f t="shared" si="0"/>
        <v>24289.875</v>
      </c>
      <c r="G19" s="19"/>
      <c r="H19" s="16"/>
      <c r="I19" s="17"/>
      <c r="J19" s="18"/>
    </row>
    <row r="20" spans="2:10" x14ac:dyDescent="0.25">
      <c r="B20" s="7">
        <v>45978</v>
      </c>
      <c r="C20" s="8">
        <v>1232</v>
      </c>
      <c r="D20" s="9"/>
      <c r="E20" s="10">
        <v>20.25</v>
      </c>
      <c r="F20" s="33">
        <f t="shared" si="0"/>
        <v>24948</v>
      </c>
      <c r="G20" s="19"/>
      <c r="H20" s="16"/>
      <c r="I20" s="17"/>
      <c r="J20" s="18"/>
    </row>
    <row r="21" spans="2:10" x14ac:dyDescent="0.25">
      <c r="B21" s="7">
        <v>45979</v>
      </c>
      <c r="C21" s="8">
        <v>1174</v>
      </c>
      <c r="D21" s="9"/>
      <c r="E21" s="10">
        <v>20.25</v>
      </c>
      <c r="F21" s="33">
        <f t="shared" si="0"/>
        <v>23773.5</v>
      </c>
      <c r="G21" s="19"/>
      <c r="H21" s="16"/>
      <c r="I21" s="17"/>
      <c r="J21" s="18"/>
    </row>
    <row r="22" spans="2:10" x14ac:dyDescent="0.25">
      <c r="B22" s="7">
        <v>45980</v>
      </c>
      <c r="C22" s="8">
        <v>1203.5</v>
      </c>
      <c r="D22" s="9"/>
      <c r="E22" s="10">
        <v>20.25</v>
      </c>
      <c r="F22" s="33">
        <f t="shared" si="0"/>
        <v>24370.875</v>
      </c>
      <c r="G22" s="19"/>
      <c r="H22" s="16"/>
      <c r="I22" s="17"/>
      <c r="J22" s="18"/>
    </row>
    <row r="23" spans="2:10" x14ac:dyDescent="0.25">
      <c r="B23" s="7">
        <v>45981</v>
      </c>
      <c r="C23" s="8">
        <v>1163</v>
      </c>
      <c r="D23" s="9"/>
      <c r="E23" s="10">
        <v>20.25</v>
      </c>
      <c r="F23" s="33">
        <f t="shared" si="0"/>
        <v>23550.75</v>
      </c>
      <c r="G23" s="19"/>
      <c r="H23" s="16"/>
      <c r="I23" s="17"/>
      <c r="J23" s="18"/>
    </row>
    <row r="24" spans="2:10" x14ac:dyDescent="0.25">
      <c r="B24" s="7">
        <v>45982</v>
      </c>
      <c r="C24" s="8">
        <v>1106.5</v>
      </c>
      <c r="D24" s="9"/>
      <c r="E24" s="10">
        <v>20.25</v>
      </c>
      <c r="F24" s="33">
        <f t="shared" si="0"/>
        <v>22406.625</v>
      </c>
      <c r="G24" s="19"/>
      <c r="H24" s="16"/>
      <c r="I24" s="17"/>
      <c r="J24" s="18"/>
    </row>
    <row r="25" spans="2:10" x14ac:dyDescent="0.25">
      <c r="B25" s="7">
        <v>45983</v>
      </c>
      <c r="C25" s="8">
        <v>1191.5</v>
      </c>
      <c r="D25" s="9"/>
      <c r="E25" s="10">
        <v>20.25</v>
      </c>
      <c r="F25" s="33">
        <f t="shared" si="0"/>
        <v>24127.875</v>
      </c>
      <c r="G25" s="19"/>
      <c r="H25" s="16"/>
      <c r="I25" s="17"/>
      <c r="J25" s="18"/>
    </row>
    <row r="26" spans="2:10" x14ac:dyDescent="0.25">
      <c r="B26" s="7">
        <v>45984</v>
      </c>
      <c r="C26" s="8">
        <v>1179</v>
      </c>
      <c r="D26" s="9"/>
      <c r="E26" s="10">
        <v>20.25</v>
      </c>
      <c r="F26" s="33">
        <f t="shared" si="0"/>
        <v>23874.75</v>
      </c>
      <c r="G26" s="19"/>
      <c r="H26" s="16"/>
      <c r="I26" s="17"/>
      <c r="J26" s="18"/>
    </row>
    <row r="27" spans="2:10" x14ac:dyDescent="0.25">
      <c r="B27" s="7">
        <v>45985</v>
      </c>
      <c r="C27" s="8">
        <v>1200.5</v>
      </c>
      <c r="D27" s="9"/>
      <c r="E27" s="10">
        <v>20.25</v>
      </c>
      <c r="F27" s="33">
        <f t="shared" si="0"/>
        <v>24310.125</v>
      </c>
      <c r="G27" s="19"/>
      <c r="H27" s="16"/>
      <c r="I27" s="17"/>
      <c r="J27" s="18"/>
    </row>
    <row r="28" spans="2:10" x14ac:dyDescent="0.25">
      <c r="B28" s="7">
        <v>45986</v>
      </c>
      <c r="C28" s="8">
        <v>1165</v>
      </c>
      <c r="D28" s="9"/>
      <c r="E28" s="10">
        <v>20.25</v>
      </c>
      <c r="F28" s="33">
        <f t="shared" si="0"/>
        <v>23591.25</v>
      </c>
      <c r="G28" s="19"/>
      <c r="H28" s="16"/>
      <c r="I28" s="17"/>
      <c r="J28" s="18"/>
    </row>
    <row r="29" spans="2:10" x14ac:dyDescent="0.25">
      <c r="B29" s="7">
        <v>45987</v>
      </c>
      <c r="C29" s="8">
        <v>1136.5</v>
      </c>
      <c r="D29" s="9"/>
      <c r="E29" s="10">
        <v>20.25</v>
      </c>
      <c r="F29" s="33">
        <f t="shared" si="0"/>
        <v>23014.125</v>
      </c>
      <c r="G29" s="19"/>
      <c r="H29" s="16"/>
      <c r="I29" s="17"/>
      <c r="J29" s="18"/>
    </row>
    <row r="30" spans="2:10" x14ac:dyDescent="0.25">
      <c r="B30" s="7">
        <v>45988</v>
      </c>
      <c r="C30" s="8">
        <v>1188</v>
      </c>
      <c r="D30" s="9"/>
      <c r="E30" s="10">
        <v>20.25</v>
      </c>
      <c r="F30" s="33">
        <f t="shared" si="0"/>
        <v>24057</v>
      </c>
      <c r="G30" s="19"/>
      <c r="H30" s="16"/>
      <c r="I30" s="17"/>
      <c r="J30" s="18"/>
    </row>
    <row r="31" spans="2:10" x14ac:dyDescent="0.25">
      <c r="B31" s="7">
        <v>45989</v>
      </c>
      <c r="C31" s="8">
        <v>1166</v>
      </c>
      <c r="D31" s="9"/>
      <c r="E31" s="10">
        <v>20.25</v>
      </c>
      <c r="F31" s="33">
        <f t="shared" si="0"/>
        <v>23611.5</v>
      </c>
      <c r="G31" s="19"/>
      <c r="H31" s="16"/>
      <c r="I31" s="17"/>
      <c r="J31" s="18"/>
    </row>
    <row r="32" spans="2:10" x14ac:dyDescent="0.25">
      <c r="B32" s="7">
        <v>45990</v>
      </c>
      <c r="C32" s="8">
        <v>1105.5</v>
      </c>
      <c r="D32" s="9"/>
      <c r="E32" s="10">
        <v>20.25</v>
      </c>
      <c r="F32" s="33">
        <f t="shared" si="0"/>
        <v>22386.375</v>
      </c>
      <c r="G32" s="19"/>
      <c r="H32" s="16"/>
      <c r="I32" s="17"/>
      <c r="J32" s="18"/>
    </row>
    <row r="33" spans="2:12" x14ac:dyDescent="0.25">
      <c r="B33" s="7">
        <v>45991</v>
      </c>
      <c r="C33" s="8">
        <v>1139</v>
      </c>
      <c r="D33" s="9"/>
      <c r="E33" s="10">
        <v>20.25</v>
      </c>
      <c r="F33" s="33">
        <f t="shared" si="0"/>
        <v>23064.75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20.25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35955.5</v>
      </c>
      <c r="D35" s="43">
        <f>SUM(D4:D34)</f>
        <v>0</v>
      </c>
      <c r="E35" s="44"/>
      <c r="F35" s="45" t="s">
        <v>4</v>
      </c>
      <c r="G35" s="24"/>
      <c r="H35" s="250" t="s">
        <v>11</v>
      </c>
      <c r="I35" s="250"/>
      <c r="J35" s="25">
        <f>SUM(J4:J34)</f>
        <v>705460.85350625007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1" t="s">
        <v>13</v>
      </c>
      <c r="I36" s="251"/>
      <c r="J36" s="18">
        <f>F36+F37</f>
        <v>728098.875</v>
      </c>
      <c r="L36" s="31">
        <f>J36-J4-J5-J6</f>
        <v>720097.06836375</v>
      </c>
    </row>
    <row r="37" spans="2:12" x14ac:dyDescent="0.25">
      <c r="B37" s="26" t="s">
        <v>14</v>
      </c>
      <c r="C37" s="30">
        <f>C35</f>
        <v>35955.5</v>
      </c>
      <c r="D37" s="9">
        <f>D35/1.03</f>
        <v>0</v>
      </c>
      <c r="E37" s="10"/>
      <c r="F37" s="33">
        <f>SUM(F4:F36)</f>
        <v>728098.875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2" t="s">
        <v>16</v>
      </c>
      <c r="C39" s="253"/>
      <c r="D39" s="27"/>
      <c r="E39" s="37"/>
      <c r="F39" s="38"/>
      <c r="G39" s="28"/>
      <c r="H39" s="254" t="s">
        <v>17</v>
      </c>
      <c r="I39" s="254"/>
      <c r="J39" s="29">
        <f>J36+J37+J38-J35</f>
        <v>22638.021493749926</v>
      </c>
    </row>
    <row r="40" spans="2:12" ht="15.75" thickBot="1" x14ac:dyDescent="0.3">
      <c r="B40" s="244"/>
      <c r="C40" s="245"/>
      <c r="D40" s="245"/>
      <c r="E40" s="245"/>
      <c r="F40" s="245"/>
      <c r="G40" s="245"/>
      <c r="H40" s="245"/>
      <c r="I40" s="245"/>
      <c r="J40" s="246"/>
    </row>
    <row r="41" spans="2:12" ht="15.75" thickBot="1" x14ac:dyDescent="0.3">
      <c r="B41" s="244"/>
      <c r="C41" s="245"/>
      <c r="D41" s="245"/>
      <c r="E41" s="245"/>
      <c r="F41" s="245"/>
      <c r="G41" s="245"/>
      <c r="H41" s="245"/>
      <c r="I41" s="245"/>
      <c r="J41" s="24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H20" sqref="H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2" width="15.140625" customWidth="1"/>
    <col min="13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17">
        <f>SUBTOTAL(109,N4:N20)</f>
        <v>400000</v>
      </c>
    </row>
    <row r="2" spans="2:29" ht="25.5" customHeight="1" thickBot="1" x14ac:dyDescent="0.3">
      <c r="B2" s="247" t="s">
        <v>54</v>
      </c>
      <c r="C2" s="248"/>
      <c r="D2" s="248"/>
      <c r="E2" s="248"/>
      <c r="F2" s="248"/>
      <c r="G2" s="248"/>
      <c r="H2" s="248"/>
      <c r="I2" s="248"/>
      <c r="J2" s="249"/>
      <c r="L2" s="258" t="s">
        <v>61</v>
      </c>
      <c r="M2" s="258"/>
      <c r="N2" s="2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218" t="s">
        <v>0</v>
      </c>
      <c r="M3" s="181" t="s">
        <v>5</v>
      </c>
      <c r="N3" s="219" t="s">
        <v>4</v>
      </c>
    </row>
    <row r="4" spans="2:29" x14ac:dyDescent="0.25">
      <c r="B4" s="7">
        <v>45992</v>
      </c>
      <c r="C4" s="8">
        <v>1167.5</v>
      </c>
      <c r="D4" s="9"/>
      <c r="E4" s="10">
        <v>21</v>
      </c>
      <c r="F4" s="33">
        <f>E4*C4</f>
        <v>24517.5</v>
      </c>
      <c r="G4" s="11"/>
      <c r="H4" s="12" t="s">
        <v>6</v>
      </c>
      <c r="I4" s="13">
        <v>0.01</v>
      </c>
      <c r="J4" s="14">
        <f>(F36+F37)*I4</f>
        <v>7157.43</v>
      </c>
      <c r="L4" s="221">
        <v>46030</v>
      </c>
      <c r="M4" s="13" t="s">
        <v>142</v>
      </c>
      <c r="N4" s="222">
        <v>500000</v>
      </c>
    </row>
    <row r="5" spans="2:29" x14ac:dyDescent="0.25">
      <c r="B5" s="7">
        <v>45993</v>
      </c>
      <c r="C5" s="8">
        <v>1164</v>
      </c>
      <c r="D5" s="9"/>
      <c r="E5" s="10">
        <v>21</v>
      </c>
      <c r="F5" s="33">
        <f t="shared" ref="F5:F34" si="0">E5*C5</f>
        <v>24444</v>
      </c>
      <c r="G5" s="11"/>
      <c r="H5" s="12" t="s">
        <v>7</v>
      </c>
      <c r="I5" s="13">
        <v>1E-3</v>
      </c>
      <c r="J5" s="14">
        <f>(F36+F37-J4-J6)*I5</f>
        <v>708.58556999999996</v>
      </c>
      <c r="L5" s="89" t="s">
        <v>145</v>
      </c>
      <c r="M5" s="89" t="s">
        <v>146</v>
      </c>
      <c r="N5" s="223">
        <v>-100000</v>
      </c>
    </row>
    <row r="6" spans="2:29" x14ac:dyDescent="0.25">
      <c r="B6" s="7">
        <v>45994</v>
      </c>
      <c r="C6" s="8">
        <v>1047.5</v>
      </c>
      <c r="D6" s="9"/>
      <c r="E6" s="10">
        <v>21</v>
      </c>
      <c r="F6" s="33">
        <f t="shared" si="0"/>
        <v>21997.5</v>
      </c>
      <c r="G6" s="11"/>
      <c r="H6" s="12" t="s">
        <v>8</v>
      </c>
      <c r="I6" s="13"/>
      <c r="J6" s="14"/>
      <c r="L6" s="17" t="s">
        <v>147</v>
      </c>
      <c r="M6" s="17" t="s">
        <v>151</v>
      </c>
      <c r="N6" s="235"/>
    </row>
    <row r="7" spans="2:29" x14ac:dyDescent="0.25">
      <c r="B7" s="7">
        <v>45995</v>
      </c>
      <c r="C7" s="8">
        <v>1121</v>
      </c>
      <c r="D7" s="9"/>
      <c r="E7" s="10">
        <v>21</v>
      </c>
      <c r="F7" s="33">
        <f t="shared" si="0"/>
        <v>23541</v>
      </c>
      <c r="G7" s="11"/>
      <c r="H7" s="12" t="s">
        <v>9</v>
      </c>
      <c r="I7" s="13"/>
      <c r="J7" s="14">
        <f>'KASIM 2025'!J39*-1</f>
        <v>-22638.021493749926</v>
      </c>
      <c r="L7" s="17" t="s">
        <v>148</v>
      </c>
      <c r="M7" s="17" t="s">
        <v>152</v>
      </c>
      <c r="N7" s="17"/>
    </row>
    <row r="8" spans="2:29" x14ac:dyDescent="0.25">
      <c r="B8" s="7">
        <v>45996</v>
      </c>
      <c r="C8" s="8">
        <v>1049.5</v>
      </c>
      <c r="D8" s="9"/>
      <c r="E8" s="10">
        <v>21</v>
      </c>
      <c r="F8" s="33">
        <f t="shared" si="0"/>
        <v>22039.5</v>
      </c>
      <c r="G8" s="15"/>
      <c r="H8" s="16"/>
      <c r="I8" s="17"/>
      <c r="J8" s="18"/>
      <c r="L8" s="17" t="s">
        <v>149</v>
      </c>
      <c r="M8" s="17" t="s">
        <v>153</v>
      </c>
      <c r="N8" s="17"/>
    </row>
    <row r="9" spans="2:29" x14ac:dyDescent="0.25">
      <c r="B9" s="7">
        <v>45997</v>
      </c>
      <c r="C9" s="8">
        <v>1098.5</v>
      </c>
      <c r="D9" s="9"/>
      <c r="E9" s="10">
        <v>21</v>
      </c>
      <c r="F9" s="33">
        <f t="shared" si="0"/>
        <v>23068.5</v>
      </c>
      <c r="G9" s="15"/>
      <c r="H9" s="16" t="s">
        <v>146</v>
      </c>
      <c r="I9" s="17"/>
      <c r="J9" s="18">
        <v>100000</v>
      </c>
      <c r="L9" s="17" t="s">
        <v>150</v>
      </c>
      <c r="M9" s="17" t="s">
        <v>154</v>
      </c>
      <c r="N9" s="17"/>
    </row>
    <row r="10" spans="2:29" x14ac:dyDescent="0.25">
      <c r="B10" s="7">
        <v>45998</v>
      </c>
      <c r="C10" s="8">
        <v>1105</v>
      </c>
      <c r="D10" s="9"/>
      <c r="E10" s="10">
        <v>21</v>
      </c>
      <c r="F10" s="33">
        <f t="shared" si="0"/>
        <v>23205</v>
      </c>
      <c r="G10" s="15"/>
      <c r="H10" s="16"/>
      <c r="I10" s="17"/>
      <c r="J10" s="18"/>
    </row>
    <row r="11" spans="2:29" x14ac:dyDescent="0.25">
      <c r="B11" s="7">
        <v>45999</v>
      </c>
      <c r="C11" s="8">
        <v>1114</v>
      </c>
      <c r="D11" s="9"/>
      <c r="E11" s="10">
        <v>21</v>
      </c>
      <c r="F11" s="33">
        <f t="shared" si="0"/>
        <v>23394</v>
      </c>
      <c r="G11" s="19"/>
      <c r="H11" s="16"/>
      <c r="I11" s="17"/>
      <c r="J11" s="18"/>
      <c r="M11" t="s">
        <v>143</v>
      </c>
    </row>
    <row r="12" spans="2:29" x14ac:dyDescent="0.25">
      <c r="B12" s="7">
        <v>46000</v>
      </c>
      <c r="C12" s="8">
        <v>1072.5</v>
      </c>
      <c r="D12" s="9"/>
      <c r="E12" s="10">
        <v>21</v>
      </c>
      <c r="F12" s="33">
        <f t="shared" si="0"/>
        <v>22522.5</v>
      </c>
      <c r="G12" s="15"/>
      <c r="H12" s="16"/>
      <c r="I12" s="17"/>
      <c r="J12" s="18"/>
    </row>
    <row r="13" spans="2:29" x14ac:dyDescent="0.25">
      <c r="B13" s="7">
        <v>46001</v>
      </c>
      <c r="C13" s="8">
        <v>1118.5</v>
      </c>
      <c r="D13" s="9"/>
      <c r="E13" s="10">
        <v>21</v>
      </c>
      <c r="F13" s="33">
        <f t="shared" si="0"/>
        <v>23488.5</v>
      </c>
      <c r="G13" s="19"/>
      <c r="H13" s="16"/>
      <c r="I13" s="17"/>
      <c r="J13" s="18"/>
    </row>
    <row r="14" spans="2:29" x14ac:dyDescent="0.25">
      <c r="B14" s="7">
        <v>46002</v>
      </c>
      <c r="C14" s="8">
        <v>1065</v>
      </c>
      <c r="D14" s="9"/>
      <c r="E14" s="10">
        <v>21</v>
      </c>
      <c r="F14" s="33">
        <f t="shared" si="0"/>
        <v>22365</v>
      </c>
      <c r="G14" s="15">
        <v>46036</v>
      </c>
      <c r="H14" s="16" t="s">
        <v>144</v>
      </c>
      <c r="I14" s="17"/>
      <c r="J14" s="18">
        <v>250000</v>
      </c>
    </row>
    <row r="15" spans="2:29" x14ac:dyDescent="0.25">
      <c r="B15" s="7">
        <v>46003</v>
      </c>
      <c r="C15" s="8">
        <v>1086</v>
      </c>
      <c r="D15" s="9"/>
      <c r="E15" s="10">
        <v>21</v>
      </c>
      <c r="F15" s="33">
        <f t="shared" si="0"/>
        <v>22806</v>
      </c>
      <c r="G15" s="19"/>
      <c r="H15" s="16"/>
      <c r="I15" s="17"/>
      <c r="J15" s="18"/>
    </row>
    <row r="16" spans="2:29" x14ac:dyDescent="0.25">
      <c r="B16" s="7">
        <v>46004</v>
      </c>
      <c r="C16" s="8">
        <v>1103</v>
      </c>
      <c r="D16" s="9"/>
      <c r="E16" s="10">
        <v>21</v>
      </c>
      <c r="F16" s="33">
        <f t="shared" si="0"/>
        <v>23163</v>
      </c>
      <c r="G16" s="19"/>
      <c r="H16" s="16"/>
      <c r="I16" s="17"/>
      <c r="J16" s="18"/>
    </row>
    <row r="17" spans="2:10" x14ac:dyDescent="0.25">
      <c r="B17" s="7">
        <v>46005</v>
      </c>
      <c r="C17" s="8">
        <v>1094.5</v>
      </c>
      <c r="D17" s="9"/>
      <c r="E17" s="10">
        <v>21</v>
      </c>
      <c r="F17" s="33">
        <f t="shared" si="0"/>
        <v>22984.5</v>
      </c>
      <c r="G17" s="15">
        <v>46052</v>
      </c>
      <c r="H17" s="16" t="s">
        <v>142</v>
      </c>
      <c r="I17" s="17"/>
      <c r="J17" s="18">
        <v>355233.69</v>
      </c>
    </row>
    <row r="18" spans="2:10" x14ac:dyDescent="0.25">
      <c r="B18" s="7">
        <v>46006</v>
      </c>
      <c r="C18" s="8">
        <v>1138.5</v>
      </c>
      <c r="D18" s="9"/>
      <c r="E18" s="10">
        <v>21</v>
      </c>
      <c r="F18" s="33">
        <f t="shared" si="0"/>
        <v>23908.5</v>
      </c>
      <c r="G18" s="19"/>
      <c r="H18" s="16"/>
      <c r="I18" s="17"/>
      <c r="J18" s="18"/>
    </row>
    <row r="19" spans="2:10" x14ac:dyDescent="0.25">
      <c r="B19" s="7">
        <v>46007</v>
      </c>
      <c r="C19" s="8">
        <v>1131</v>
      </c>
      <c r="D19" s="9"/>
      <c r="E19" s="10">
        <v>21</v>
      </c>
      <c r="F19" s="33">
        <f t="shared" si="0"/>
        <v>23751</v>
      </c>
      <c r="G19" s="19"/>
      <c r="H19" s="16"/>
      <c r="I19" s="17"/>
      <c r="J19" s="18"/>
    </row>
    <row r="20" spans="2:10" x14ac:dyDescent="0.25">
      <c r="B20" s="7">
        <v>46008</v>
      </c>
      <c r="C20" s="8">
        <v>1076.5</v>
      </c>
      <c r="D20" s="9"/>
      <c r="E20" s="10">
        <v>21</v>
      </c>
      <c r="F20" s="33">
        <f t="shared" si="0"/>
        <v>22606.5</v>
      </c>
      <c r="G20" s="19"/>
      <c r="H20" s="16"/>
      <c r="I20" s="17"/>
      <c r="J20" s="18"/>
    </row>
    <row r="21" spans="2:10" x14ac:dyDescent="0.25">
      <c r="B21" s="7">
        <v>46009</v>
      </c>
      <c r="C21" s="8">
        <v>995</v>
      </c>
      <c r="D21" s="9"/>
      <c r="E21" s="10">
        <v>21</v>
      </c>
      <c r="F21" s="33">
        <f t="shared" si="0"/>
        <v>20895</v>
      </c>
      <c r="G21" s="19"/>
      <c r="H21" s="16"/>
      <c r="I21" s="17"/>
      <c r="J21" s="18"/>
    </row>
    <row r="22" spans="2:10" x14ac:dyDescent="0.25">
      <c r="B22" s="7">
        <v>46010</v>
      </c>
      <c r="C22" s="8">
        <v>1132.5</v>
      </c>
      <c r="D22" s="9"/>
      <c r="E22" s="10">
        <v>21</v>
      </c>
      <c r="F22" s="33">
        <f t="shared" si="0"/>
        <v>23782.5</v>
      </c>
      <c r="G22" s="19"/>
      <c r="H22" s="16"/>
      <c r="I22" s="17"/>
      <c r="J22" s="18"/>
    </row>
    <row r="23" spans="2:10" x14ac:dyDescent="0.25">
      <c r="B23" s="7">
        <v>46011</v>
      </c>
      <c r="C23" s="8">
        <v>1105.5</v>
      </c>
      <c r="D23" s="9"/>
      <c r="E23" s="10">
        <v>21</v>
      </c>
      <c r="F23" s="33">
        <f t="shared" si="0"/>
        <v>23215.5</v>
      </c>
      <c r="G23" s="19"/>
      <c r="H23" s="16"/>
      <c r="I23" s="17"/>
      <c r="J23" s="18"/>
    </row>
    <row r="24" spans="2:10" x14ac:dyDescent="0.25">
      <c r="B24" s="7">
        <v>46012</v>
      </c>
      <c r="C24" s="8">
        <v>1100</v>
      </c>
      <c r="D24" s="9"/>
      <c r="E24" s="10">
        <v>21</v>
      </c>
      <c r="F24" s="33">
        <f t="shared" si="0"/>
        <v>23100</v>
      </c>
      <c r="G24" s="19"/>
      <c r="H24" s="16"/>
      <c r="I24" s="17"/>
      <c r="J24" s="18"/>
    </row>
    <row r="25" spans="2:10" x14ac:dyDescent="0.25">
      <c r="B25" s="7">
        <v>46013</v>
      </c>
      <c r="C25" s="8">
        <v>1147.5</v>
      </c>
      <c r="D25" s="9"/>
      <c r="E25" s="10">
        <v>21</v>
      </c>
      <c r="F25" s="33">
        <f t="shared" si="0"/>
        <v>24097.5</v>
      </c>
      <c r="G25" s="19"/>
      <c r="H25" s="16"/>
      <c r="I25" s="17"/>
      <c r="J25" s="18"/>
    </row>
    <row r="26" spans="2:10" x14ac:dyDescent="0.25">
      <c r="B26" s="7">
        <v>46014</v>
      </c>
      <c r="C26" s="8">
        <v>1120</v>
      </c>
      <c r="D26" s="9"/>
      <c r="E26" s="10">
        <v>21</v>
      </c>
      <c r="F26" s="33">
        <f t="shared" si="0"/>
        <v>23520</v>
      </c>
      <c r="G26" s="19"/>
      <c r="H26" s="16"/>
      <c r="I26" s="17"/>
      <c r="J26" s="18"/>
    </row>
    <row r="27" spans="2:10" x14ac:dyDescent="0.25">
      <c r="B27" s="7">
        <v>46015</v>
      </c>
      <c r="C27" s="8">
        <v>1092</v>
      </c>
      <c r="D27" s="9"/>
      <c r="E27" s="10">
        <v>21</v>
      </c>
      <c r="F27" s="33">
        <f t="shared" si="0"/>
        <v>22932</v>
      </c>
      <c r="G27" s="19"/>
      <c r="H27" s="16"/>
      <c r="I27" s="17"/>
      <c r="J27" s="18"/>
    </row>
    <row r="28" spans="2:10" x14ac:dyDescent="0.25">
      <c r="B28" s="7">
        <v>46016</v>
      </c>
      <c r="C28" s="8">
        <v>1101</v>
      </c>
      <c r="D28" s="9"/>
      <c r="E28" s="10">
        <v>21</v>
      </c>
      <c r="F28" s="33">
        <f t="shared" si="0"/>
        <v>23121</v>
      </c>
      <c r="G28" s="19"/>
      <c r="H28" s="16"/>
      <c r="I28" s="17"/>
      <c r="J28" s="18"/>
    </row>
    <row r="29" spans="2:10" x14ac:dyDescent="0.25">
      <c r="B29" s="7">
        <v>46017</v>
      </c>
      <c r="C29" s="8">
        <v>1130</v>
      </c>
      <c r="D29" s="9"/>
      <c r="E29" s="10">
        <v>21</v>
      </c>
      <c r="F29" s="33">
        <f t="shared" si="0"/>
        <v>23730</v>
      </c>
      <c r="G29" s="19"/>
      <c r="H29" s="16"/>
      <c r="I29" s="17"/>
      <c r="J29" s="18"/>
    </row>
    <row r="30" spans="2:10" x14ac:dyDescent="0.25">
      <c r="B30" s="7">
        <v>46018</v>
      </c>
      <c r="C30" s="8">
        <v>993</v>
      </c>
      <c r="D30" s="9"/>
      <c r="E30" s="10">
        <v>21</v>
      </c>
      <c r="F30" s="33">
        <f t="shared" si="0"/>
        <v>20853</v>
      </c>
      <c r="G30" s="19"/>
      <c r="H30" s="16"/>
      <c r="I30" s="17"/>
      <c r="J30" s="18"/>
    </row>
    <row r="31" spans="2:10" x14ac:dyDescent="0.25">
      <c r="B31" s="7">
        <v>46019</v>
      </c>
      <c r="C31" s="8">
        <v>1135.5</v>
      </c>
      <c r="D31" s="9"/>
      <c r="E31" s="10">
        <v>21</v>
      </c>
      <c r="F31" s="33">
        <f t="shared" si="0"/>
        <v>23845.5</v>
      </c>
      <c r="G31" s="19"/>
      <c r="H31" s="16"/>
      <c r="I31" s="17"/>
      <c r="J31" s="18"/>
    </row>
    <row r="32" spans="2:10" x14ac:dyDescent="0.25">
      <c r="B32" s="7">
        <v>46020</v>
      </c>
      <c r="C32" s="8">
        <v>1067</v>
      </c>
      <c r="D32" s="9"/>
      <c r="E32" s="10">
        <v>21</v>
      </c>
      <c r="F32" s="33">
        <f t="shared" si="0"/>
        <v>22407</v>
      </c>
      <c r="G32" s="19"/>
      <c r="H32" s="16"/>
      <c r="I32" s="17"/>
      <c r="J32" s="18"/>
    </row>
    <row r="33" spans="2:13" x14ac:dyDescent="0.25">
      <c r="B33" s="7">
        <v>46021</v>
      </c>
      <c r="C33" s="8">
        <v>1138.5</v>
      </c>
      <c r="D33" s="9"/>
      <c r="E33" s="10">
        <v>21</v>
      </c>
      <c r="F33" s="33">
        <f t="shared" si="0"/>
        <v>23908.5</v>
      </c>
      <c r="G33" s="19"/>
      <c r="H33" s="16"/>
      <c r="I33" s="17"/>
      <c r="J33" s="18"/>
    </row>
    <row r="34" spans="2:13" ht="15.75" thickBot="1" x14ac:dyDescent="0.3">
      <c r="B34" s="46">
        <v>46022</v>
      </c>
      <c r="C34" s="47">
        <v>1073</v>
      </c>
      <c r="D34" s="48"/>
      <c r="E34" s="10">
        <v>21</v>
      </c>
      <c r="F34" s="49">
        <f t="shared" si="0"/>
        <v>22533</v>
      </c>
      <c r="G34" s="20"/>
      <c r="H34" s="21"/>
      <c r="I34" s="22"/>
      <c r="J34" s="23"/>
    </row>
    <row r="35" spans="2:13" x14ac:dyDescent="0.25">
      <c r="B35" s="41" t="s">
        <v>10</v>
      </c>
      <c r="C35" s="42">
        <f>SUM(C4:C34)</f>
        <v>34083</v>
      </c>
      <c r="D35" s="43">
        <f>SUM(D4:D34)</f>
        <v>0</v>
      </c>
      <c r="E35" s="44"/>
      <c r="F35" s="45" t="s">
        <v>4</v>
      </c>
      <c r="G35" s="24"/>
      <c r="H35" s="250" t="s">
        <v>11</v>
      </c>
      <c r="I35" s="250"/>
      <c r="J35" s="25">
        <f>SUM(J4:J34)</f>
        <v>690461.68407625007</v>
      </c>
    </row>
    <row r="36" spans="2:13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1" t="s">
        <v>13</v>
      </c>
      <c r="I36" s="251"/>
      <c r="J36" s="18">
        <f>F36+F37</f>
        <v>715743</v>
      </c>
      <c r="L36" s="31">
        <f>J36-J4-J5-J6</f>
        <v>707876.98442999995</v>
      </c>
    </row>
    <row r="37" spans="2:13" x14ac:dyDescent="0.25">
      <c r="B37" s="26" t="s">
        <v>14</v>
      </c>
      <c r="C37" s="30">
        <f>C35</f>
        <v>34083</v>
      </c>
      <c r="D37" s="9">
        <f>D35/1.03</f>
        <v>0</v>
      </c>
      <c r="E37" s="10"/>
      <c r="F37" s="33">
        <f>SUM(F4:F36)</f>
        <v>715743</v>
      </c>
      <c r="G37" s="19"/>
      <c r="H37" s="17" t="s">
        <v>15</v>
      </c>
      <c r="I37" s="17">
        <v>0.01</v>
      </c>
      <c r="J37" s="18"/>
    </row>
    <row r="38" spans="2:13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3" ht="15.75" thickBot="1" x14ac:dyDescent="0.3">
      <c r="B39" s="252" t="s">
        <v>16</v>
      </c>
      <c r="C39" s="253"/>
      <c r="D39" s="27"/>
      <c r="E39" s="37"/>
      <c r="F39" s="38"/>
      <c r="G39" s="28"/>
      <c r="H39" s="254" t="s">
        <v>17</v>
      </c>
      <c r="I39" s="254"/>
      <c r="J39" s="29">
        <f>J36+J37+J38-J35</f>
        <v>25281.315923749935</v>
      </c>
      <c r="M39" s="31"/>
    </row>
    <row r="40" spans="2:13" ht="15.75" thickBot="1" x14ac:dyDescent="0.3">
      <c r="B40" s="244"/>
      <c r="C40" s="245"/>
      <c r="D40" s="245"/>
      <c r="E40" s="245"/>
      <c r="F40" s="245"/>
      <c r="G40" s="245"/>
      <c r="H40" s="245"/>
      <c r="I40" s="245"/>
      <c r="J40" s="246"/>
    </row>
    <row r="41" spans="2:13" ht="15.75" thickBot="1" x14ac:dyDescent="0.3">
      <c r="B41" s="244"/>
      <c r="C41" s="245"/>
      <c r="D41" s="245"/>
      <c r="E41" s="245"/>
      <c r="F41" s="245"/>
      <c r="G41" s="245"/>
      <c r="H41" s="245"/>
      <c r="I41" s="245"/>
      <c r="J41" s="246"/>
    </row>
    <row r="42" spans="2:13" x14ac:dyDescent="0.25">
      <c r="J42" s="31"/>
    </row>
    <row r="43" spans="2:13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8C123-E228-48B1-9469-E84080F1612A}">
  <dimension ref="B1:AC43"/>
  <sheetViews>
    <sheetView zoomScale="85" zoomScaleNormal="85" workbookViewId="0">
      <selection activeCell="J22" sqref="J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17">
        <f>SUBTOTAL(109,N4:N20)</f>
        <v>300000</v>
      </c>
    </row>
    <row r="2" spans="2:29" ht="25.5" customHeight="1" thickBot="1" x14ac:dyDescent="0.3">
      <c r="B2" s="247" t="s">
        <v>54</v>
      </c>
      <c r="C2" s="248"/>
      <c r="D2" s="248"/>
      <c r="E2" s="248"/>
      <c r="F2" s="248"/>
      <c r="G2" s="248"/>
      <c r="H2" s="248"/>
      <c r="I2" s="248"/>
      <c r="J2" s="249"/>
      <c r="L2" s="258" t="s">
        <v>61</v>
      </c>
      <c r="M2" s="258"/>
      <c r="N2" s="2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218" t="s">
        <v>0</v>
      </c>
      <c r="M3" s="181" t="s">
        <v>5</v>
      </c>
      <c r="N3" s="219" t="s">
        <v>4</v>
      </c>
    </row>
    <row r="4" spans="2:29" x14ac:dyDescent="0.25">
      <c r="B4" s="7">
        <v>46023</v>
      </c>
      <c r="C4" s="8">
        <v>1142.5</v>
      </c>
      <c r="D4" s="9"/>
      <c r="E4" s="10">
        <v>21.5</v>
      </c>
      <c r="F4" s="33">
        <f>E4*C4</f>
        <v>24563.75</v>
      </c>
      <c r="G4" s="11"/>
      <c r="H4" s="12" t="s">
        <v>6</v>
      </c>
      <c r="I4" s="13">
        <v>0.01</v>
      </c>
      <c r="J4" s="14">
        <f>(F36+F37)*I4</f>
        <v>8077.4925000000003</v>
      </c>
      <c r="L4" s="221">
        <v>46030</v>
      </c>
      <c r="M4" s="13" t="s">
        <v>142</v>
      </c>
      <c r="N4" s="222">
        <v>500000</v>
      </c>
    </row>
    <row r="5" spans="2:29" x14ac:dyDescent="0.25">
      <c r="B5" s="7">
        <v>46024</v>
      </c>
      <c r="C5" s="8">
        <v>1125.5</v>
      </c>
      <c r="D5" s="9"/>
      <c r="E5" s="10">
        <v>21.5</v>
      </c>
      <c r="F5" s="33">
        <f t="shared" ref="F5:F34" si="0">E5*C5</f>
        <v>24198.25</v>
      </c>
      <c r="G5" s="11"/>
      <c r="H5" s="12" t="s">
        <v>7</v>
      </c>
      <c r="I5" s="13">
        <v>1E-3</v>
      </c>
      <c r="J5" s="14">
        <f>(F36+F37-J4-J6)*I5</f>
        <v>799.67175750000001</v>
      </c>
      <c r="L5" s="89" t="s">
        <v>145</v>
      </c>
      <c r="M5" s="89" t="s">
        <v>146</v>
      </c>
      <c r="N5" s="223">
        <v>-100000</v>
      </c>
    </row>
    <row r="6" spans="2:29" x14ac:dyDescent="0.25">
      <c r="B6" s="7">
        <v>46025</v>
      </c>
      <c r="C6" s="8">
        <v>1123.5</v>
      </c>
      <c r="D6" s="9"/>
      <c r="E6" s="10">
        <v>21.5</v>
      </c>
      <c r="F6" s="33">
        <f t="shared" si="0"/>
        <v>24155.25</v>
      </c>
      <c r="G6" s="11"/>
      <c r="H6" s="12" t="s">
        <v>8</v>
      </c>
      <c r="I6" s="13"/>
      <c r="J6" s="14"/>
      <c r="L6" s="89" t="s">
        <v>147</v>
      </c>
      <c r="M6" s="89" t="s">
        <v>151</v>
      </c>
      <c r="N6" s="223">
        <v>-100000</v>
      </c>
    </row>
    <row r="7" spans="2:29" x14ac:dyDescent="0.25">
      <c r="B7" s="7">
        <v>46026</v>
      </c>
      <c r="C7" s="8">
        <v>1104</v>
      </c>
      <c r="D7" s="9"/>
      <c r="E7" s="10">
        <v>21.5</v>
      </c>
      <c r="F7" s="33">
        <f t="shared" si="0"/>
        <v>23736</v>
      </c>
      <c r="G7" s="11"/>
      <c r="H7" s="12" t="s">
        <v>9</v>
      </c>
      <c r="I7" s="13"/>
      <c r="J7" s="14">
        <f>'ARALIK 2025'!J39*-1</f>
        <v>-25281.315923749935</v>
      </c>
      <c r="L7" s="17" t="s">
        <v>148</v>
      </c>
      <c r="M7" s="17" t="s">
        <v>152</v>
      </c>
      <c r="N7" s="17"/>
    </row>
    <row r="8" spans="2:29" x14ac:dyDescent="0.25">
      <c r="B8" s="7">
        <v>46027</v>
      </c>
      <c r="C8" s="8">
        <v>1132</v>
      </c>
      <c r="D8" s="9"/>
      <c r="E8" s="10">
        <v>21.5</v>
      </c>
      <c r="F8" s="33">
        <f t="shared" si="0"/>
        <v>24338</v>
      </c>
      <c r="G8" s="15"/>
      <c r="H8" s="16"/>
      <c r="I8" s="17"/>
      <c r="J8" s="18"/>
      <c r="L8" s="17" t="s">
        <v>149</v>
      </c>
      <c r="M8" s="17" t="s">
        <v>153</v>
      </c>
      <c r="N8" s="17"/>
    </row>
    <row r="9" spans="2:29" x14ac:dyDescent="0.25">
      <c r="B9" s="7">
        <v>46028</v>
      </c>
      <c r="C9" s="8">
        <v>1117.5</v>
      </c>
      <c r="D9" s="9"/>
      <c r="E9" s="10">
        <v>21.5</v>
      </c>
      <c r="F9" s="33">
        <f t="shared" si="0"/>
        <v>24026.25</v>
      </c>
      <c r="G9" s="15"/>
      <c r="H9" s="16" t="s">
        <v>151</v>
      </c>
      <c r="I9" s="17"/>
      <c r="J9" s="18">
        <v>100000</v>
      </c>
      <c r="L9" s="17" t="s">
        <v>150</v>
      </c>
      <c r="M9" s="17" t="s">
        <v>154</v>
      </c>
      <c r="N9" s="17"/>
    </row>
    <row r="10" spans="2:29" x14ac:dyDescent="0.25">
      <c r="B10" s="7">
        <v>46029</v>
      </c>
      <c r="C10" s="8">
        <v>1157</v>
      </c>
      <c r="D10" s="9"/>
      <c r="E10" s="10">
        <v>21.5</v>
      </c>
      <c r="F10" s="33">
        <f t="shared" si="0"/>
        <v>24875.5</v>
      </c>
      <c r="G10" s="15"/>
      <c r="H10" s="16"/>
      <c r="I10" s="17"/>
      <c r="J10" s="18"/>
    </row>
    <row r="11" spans="2:29" x14ac:dyDescent="0.25">
      <c r="B11" s="7">
        <v>46030</v>
      </c>
      <c r="C11" s="8">
        <v>1138</v>
      </c>
      <c r="D11" s="9"/>
      <c r="E11" s="10">
        <v>21.5</v>
      </c>
      <c r="F11" s="33">
        <f t="shared" si="0"/>
        <v>24467</v>
      </c>
      <c r="G11" s="19"/>
      <c r="H11" s="16"/>
      <c r="I11" s="17"/>
      <c r="J11" s="18"/>
    </row>
    <row r="12" spans="2:29" x14ac:dyDescent="0.25">
      <c r="B12" s="7">
        <v>46031</v>
      </c>
      <c r="C12" s="8">
        <v>1111</v>
      </c>
      <c r="D12" s="9"/>
      <c r="E12" s="10">
        <v>21.5</v>
      </c>
      <c r="F12" s="33">
        <f t="shared" si="0"/>
        <v>23886.5</v>
      </c>
      <c r="G12" s="19"/>
      <c r="H12" s="16"/>
      <c r="I12" s="17"/>
      <c r="J12" s="18"/>
    </row>
    <row r="13" spans="2:29" x14ac:dyDescent="0.25">
      <c r="B13" s="7">
        <v>46032</v>
      </c>
      <c r="C13" s="8">
        <v>1131.5</v>
      </c>
      <c r="D13" s="9"/>
      <c r="E13" s="10">
        <v>21.5</v>
      </c>
      <c r="F13" s="33">
        <f t="shared" si="0"/>
        <v>24327.25</v>
      </c>
      <c r="G13" s="19"/>
      <c r="H13" s="16"/>
      <c r="I13" s="17"/>
      <c r="J13" s="18"/>
    </row>
    <row r="14" spans="2:29" x14ac:dyDescent="0.25">
      <c r="B14" s="7">
        <v>46033</v>
      </c>
      <c r="C14" s="8">
        <v>1124.5</v>
      </c>
      <c r="D14" s="9"/>
      <c r="E14" s="10">
        <v>21.5</v>
      </c>
      <c r="F14" s="33">
        <f t="shared" si="0"/>
        <v>24176.75</v>
      </c>
      <c r="G14" s="15">
        <v>46069</v>
      </c>
      <c r="H14" s="16" t="s">
        <v>155</v>
      </c>
      <c r="I14" s="17"/>
      <c r="J14" s="18">
        <v>100000</v>
      </c>
    </row>
    <row r="15" spans="2:29" x14ac:dyDescent="0.25">
      <c r="B15" s="7">
        <v>46034</v>
      </c>
      <c r="C15" s="8">
        <v>1148</v>
      </c>
      <c r="D15" s="9"/>
      <c r="E15" s="10">
        <v>21.5</v>
      </c>
      <c r="F15" s="33">
        <f t="shared" si="0"/>
        <v>24682</v>
      </c>
      <c r="G15" s="15">
        <v>46069</v>
      </c>
      <c r="H15" s="16" t="s">
        <v>155</v>
      </c>
      <c r="I15" s="17"/>
      <c r="J15" s="18">
        <v>100000</v>
      </c>
    </row>
    <row r="16" spans="2:29" x14ac:dyDescent="0.25">
      <c r="B16" s="7">
        <v>46035</v>
      </c>
      <c r="C16" s="8">
        <v>1150.5</v>
      </c>
      <c r="D16" s="9"/>
      <c r="E16" s="10">
        <v>21.5</v>
      </c>
      <c r="F16" s="33">
        <f t="shared" si="0"/>
        <v>24735.75</v>
      </c>
      <c r="G16" s="15">
        <v>46069</v>
      </c>
      <c r="H16" s="16" t="s">
        <v>155</v>
      </c>
      <c r="I16" s="17"/>
      <c r="J16" s="18">
        <v>50000</v>
      </c>
    </row>
    <row r="17" spans="2:10" x14ac:dyDescent="0.25">
      <c r="B17" s="7">
        <v>46036</v>
      </c>
      <c r="C17" s="8">
        <v>1159</v>
      </c>
      <c r="D17" s="9"/>
      <c r="E17" s="10">
        <v>21.5</v>
      </c>
      <c r="F17" s="33">
        <f t="shared" si="0"/>
        <v>24918.5</v>
      </c>
      <c r="G17" s="19"/>
      <c r="H17" s="16"/>
      <c r="I17" s="17"/>
      <c r="J17" s="18"/>
    </row>
    <row r="18" spans="2:10" x14ac:dyDescent="0.25">
      <c r="B18" s="7">
        <v>46037</v>
      </c>
      <c r="C18" s="8">
        <v>1086.5</v>
      </c>
      <c r="D18" s="9"/>
      <c r="E18" s="10">
        <v>21.5</v>
      </c>
      <c r="F18" s="33">
        <f t="shared" si="0"/>
        <v>23359.75</v>
      </c>
      <c r="G18" s="15">
        <v>46081</v>
      </c>
      <c r="H18" s="16" t="s">
        <v>144</v>
      </c>
      <c r="I18" s="17"/>
      <c r="J18" s="18">
        <v>150000</v>
      </c>
    </row>
    <row r="19" spans="2:10" x14ac:dyDescent="0.25">
      <c r="B19" s="7">
        <v>46038</v>
      </c>
      <c r="C19" s="8">
        <v>1195</v>
      </c>
      <c r="D19" s="9"/>
      <c r="E19" s="10">
        <v>21.5</v>
      </c>
      <c r="F19" s="33">
        <f t="shared" si="0"/>
        <v>25692.5</v>
      </c>
      <c r="G19" s="19"/>
      <c r="H19" s="16"/>
      <c r="I19" s="17"/>
      <c r="J19" s="18"/>
    </row>
    <row r="20" spans="2:10" x14ac:dyDescent="0.25">
      <c r="B20" s="7">
        <v>46039</v>
      </c>
      <c r="C20" s="8">
        <v>1164.5</v>
      </c>
      <c r="D20" s="9"/>
      <c r="E20" s="10">
        <v>21.5</v>
      </c>
      <c r="F20" s="33">
        <f t="shared" si="0"/>
        <v>25036.75</v>
      </c>
      <c r="G20" s="19"/>
      <c r="H20" s="16"/>
      <c r="I20" s="17"/>
      <c r="J20" s="18"/>
    </row>
    <row r="21" spans="2:10" x14ac:dyDescent="0.25">
      <c r="B21" s="7">
        <v>46040</v>
      </c>
      <c r="C21" s="8">
        <v>1156</v>
      </c>
      <c r="D21" s="9"/>
      <c r="E21" s="10">
        <v>21.5</v>
      </c>
      <c r="F21" s="33">
        <f t="shared" si="0"/>
        <v>24854</v>
      </c>
      <c r="G21" s="15">
        <v>46085</v>
      </c>
      <c r="H21" s="16" t="s">
        <v>144</v>
      </c>
      <c r="I21" s="17"/>
      <c r="J21" s="18">
        <v>324153.40000000002</v>
      </c>
    </row>
    <row r="22" spans="2:10" x14ac:dyDescent="0.25">
      <c r="B22" s="7">
        <v>46041</v>
      </c>
      <c r="C22" s="8">
        <v>1190.5</v>
      </c>
      <c r="D22" s="9"/>
      <c r="E22" s="10">
        <v>21.5</v>
      </c>
      <c r="F22" s="33">
        <f t="shared" si="0"/>
        <v>25595.75</v>
      </c>
      <c r="G22" s="19"/>
      <c r="H22" s="16"/>
      <c r="I22" s="17"/>
      <c r="J22" s="18"/>
    </row>
    <row r="23" spans="2:10" x14ac:dyDescent="0.25">
      <c r="B23" s="7">
        <v>46042</v>
      </c>
      <c r="C23" s="8">
        <v>1031.5</v>
      </c>
      <c r="D23" s="9"/>
      <c r="E23" s="10">
        <v>21.5</v>
      </c>
      <c r="F23" s="33">
        <f t="shared" si="0"/>
        <v>22177.25</v>
      </c>
      <c r="G23" s="19"/>
      <c r="H23" s="16"/>
      <c r="I23" s="17"/>
      <c r="J23" s="18"/>
    </row>
    <row r="24" spans="2:10" x14ac:dyDescent="0.25">
      <c r="B24" s="7">
        <v>46043</v>
      </c>
      <c r="C24" s="8">
        <v>1251</v>
      </c>
      <c r="D24" s="9"/>
      <c r="E24" s="10">
        <v>21.5</v>
      </c>
      <c r="F24" s="33">
        <f t="shared" si="0"/>
        <v>26896.5</v>
      </c>
      <c r="G24" s="19"/>
      <c r="H24" s="16"/>
      <c r="I24" s="17"/>
      <c r="J24" s="18"/>
    </row>
    <row r="25" spans="2:10" x14ac:dyDescent="0.25">
      <c r="B25" s="7">
        <v>46044</v>
      </c>
      <c r="C25" s="8">
        <v>1226.5</v>
      </c>
      <c r="D25" s="9"/>
      <c r="E25" s="10">
        <v>25</v>
      </c>
      <c r="F25" s="33">
        <f t="shared" si="0"/>
        <v>30662.5</v>
      </c>
      <c r="G25" s="19"/>
      <c r="H25" s="16"/>
      <c r="I25" s="17"/>
      <c r="J25" s="18"/>
    </row>
    <row r="26" spans="2:10" x14ac:dyDescent="0.25">
      <c r="B26" s="7">
        <v>46045</v>
      </c>
      <c r="C26" s="8">
        <v>1211</v>
      </c>
      <c r="D26" s="9"/>
      <c r="E26" s="10">
        <v>25</v>
      </c>
      <c r="F26" s="33">
        <f t="shared" si="0"/>
        <v>30275</v>
      </c>
      <c r="G26" s="19"/>
      <c r="H26" s="16"/>
      <c r="I26" s="17"/>
      <c r="J26" s="18"/>
    </row>
    <row r="27" spans="2:10" x14ac:dyDescent="0.25">
      <c r="B27" s="7">
        <v>46046</v>
      </c>
      <c r="C27" s="8">
        <v>1169.5</v>
      </c>
      <c r="D27" s="9"/>
      <c r="E27" s="10">
        <v>25</v>
      </c>
      <c r="F27" s="33">
        <f t="shared" si="0"/>
        <v>29237.5</v>
      </c>
      <c r="G27" s="19"/>
      <c r="H27" s="16"/>
      <c r="I27" s="17"/>
      <c r="J27" s="18"/>
    </row>
    <row r="28" spans="2:10" x14ac:dyDescent="0.25">
      <c r="B28" s="7">
        <v>46047</v>
      </c>
      <c r="C28" s="8">
        <v>1181</v>
      </c>
      <c r="D28" s="9"/>
      <c r="E28" s="10">
        <v>25</v>
      </c>
      <c r="F28" s="33">
        <f t="shared" si="0"/>
        <v>29525</v>
      </c>
      <c r="G28" s="19"/>
      <c r="H28" s="16"/>
      <c r="I28" s="17"/>
      <c r="J28" s="18"/>
    </row>
    <row r="29" spans="2:10" x14ac:dyDescent="0.25">
      <c r="B29" s="7">
        <v>46048</v>
      </c>
      <c r="C29" s="8">
        <v>1112</v>
      </c>
      <c r="D29" s="9"/>
      <c r="E29" s="10">
        <v>25</v>
      </c>
      <c r="F29" s="33">
        <f t="shared" si="0"/>
        <v>27800</v>
      </c>
      <c r="G29" s="19"/>
      <c r="H29" s="16"/>
      <c r="I29" s="17"/>
      <c r="J29" s="18"/>
    </row>
    <row r="30" spans="2:10" x14ac:dyDescent="0.25">
      <c r="B30" s="7">
        <v>46049</v>
      </c>
      <c r="C30" s="8">
        <v>1168.5</v>
      </c>
      <c r="D30" s="9"/>
      <c r="E30" s="10">
        <v>25</v>
      </c>
      <c r="F30" s="33">
        <f t="shared" si="0"/>
        <v>29212.5</v>
      </c>
      <c r="G30" s="19"/>
      <c r="H30" s="16"/>
      <c r="I30" s="17"/>
      <c r="J30" s="18"/>
    </row>
    <row r="31" spans="2:10" x14ac:dyDescent="0.25">
      <c r="B31" s="7">
        <v>46050</v>
      </c>
      <c r="C31" s="8">
        <v>1166</v>
      </c>
      <c r="D31" s="9"/>
      <c r="E31" s="10">
        <v>25</v>
      </c>
      <c r="F31" s="33">
        <f t="shared" si="0"/>
        <v>29150</v>
      </c>
      <c r="G31" s="19"/>
      <c r="H31" s="16"/>
      <c r="I31" s="17"/>
      <c r="J31" s="18"/>
    </row>
    <row r="32" spans="2:10" x14ac:dyDescent="0.25">
      <c r="B32" s="7">
        <v>46051</v>
      </c>
      <c r="C32" s="8">
        <v>1160.5</v>
      </c>
      <c r="D32" s="9"/>
      <c r="E32" s="10">
        <v>25</v>
      </c>
      <c r="F32" s="33">
        <f t="shared" si="0"/>
        <v>29012.5</v>
      </c>
      <c r="G32" s="19"/>
      <c r="H32" s="16"/>
      <c r="I32" s="17"/>
      <c r="J32" s="18"/>
    </row>
    <row r="33" spans="2:12" x14ac:dyDescent="0.25">
      <c r="B33" s="7">
        <v>46052</v>
      </c>
      <c r="C33" s="8">
        <v>1155</v>
      </c>
      <c r="D33" s="9"/>
      <c r="E33" s="10">
        <v>25</v>
      </c>
      <c r="F33" s="33">
        <f t="shared" si="0"/>
        <v>28875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1172</v>
      </c>
      <c r="D34" s="48"/>
      <c r="E34" s="10">
        <v>25</v>
      </c>
      <c r="F34" s="49">
        <f t="shared" si="0"/>
        <v>29300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35661.5</v>
      </c>
      <c r="D35" s="43">
        <f>SUM(D4:D34)</f>
        <v>0</v>
      </c>
      <c r="E35" s="44"/>
      <c r="F35" s="45" t="s">
        <v>4</v>
      </c>
      <c r="G35" s="24"/>
      <c r="H35" s="250" t="s">
        <v>11</v>
      </c>
      <c r="I35" s="250"/>
      <c r="J35" s="25">
        <f>SUM(J4:J34)</f>
        <v>807749.24833375006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1" t="s">
        <v>13</v>
      </c>
      <c r="I36" s="251"/>
      <c r="J36" s="18">
        <f>F36+F37</f>
        <v>807749.25</v>
      </c>
      <c r="L36" s="31">
        <f>J36-J4-J5-J6</f>
        <v>798872.08574249991</v>
      </c>
    </row>
    <row r="37" spans="2:12" x14ac:dyDescent="0.25">
      <c r="B37" s="26" t="s">
        <v>14</v>
      </c>
      <c r="C37" s="30">
        <f>C35</f>
        <v>35661.5</v>
      </c>
      <c r="D37" s="9">
        <f>D35/1.03</f>
        <v>0</v>
      </c>
      <c r="E37" s="10"/>
      <c r="F37" s="33">
        <f>SUM(F4:F36)</f>
        <v>807749.25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2" t="s">
        <v>16</v>
      </c>
      <c r="C39" s="253"/>
      <c r="D39" s="27"/>
      <c r="E39" s="37"/>
      <c r="F39" s="38"/>
      <c r="G39" s="28"/>
      <c r="H39" s="254" t="s">
        <v>17</v>
      </c>
      <c r="I39" s="254"/>
      <c r="J39" s="29">
        <f>J36+J37+J38-J35</f>
        <v>1.6662499401718378E-3</v>
      </c>
    </row>
    <row r="40" spans="2:12" ht="15.75" thickBot="1" x14ac:dyDescent="0.3">
      <c r="B40" s="244"/>
      <c r="C40" s="245"/>
      <c r="D40" s="245"/>
      <c r="E40" s="245"/>
      <c r="F40" s="245"/>
      <c r="G40" s="245"/>
      <c r="H40" s="245"/>
      <c r="I40" s="245"/>
      <c r="J40" s="246"/>
    </row>
    <row r="41" spans="2:12" ht="15.75" thickBot="1" x14ac:dyDescent="0.3">
      <c r="B41" s="244"/>
      <c r="C41" s="245"/>
      <c r="D41" s="245"/>
      <c r="E41" s="245"/>
      <c r="F41" s="245"/>
      <c r="G41" s="245"/>
      <c r="H41" s="245"/>
      <c r="I41" s="245"/>
      <c r="J41" s="246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C3049-EC74-4D7F-B735-72356C5A73FD}">
  <dimension ref="B1:AC43"/>
  <sheetViews>
    <sheetView zoomScale="85" zoomScaleNormal="85" workbookViewId="0">
      <selection activeCell="M23" sqref="M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17">
        <f>SUBTOTAL(109,N4:N20)</f>
        <v>200000</v>
      </c>
    </row>
    <row r="2" spans="2:29" ht="25.5" customHeight="1" thickBot="1" x14ac:dyDescent="0.3">
      <c r="B2" s="247" t="s">
        <v>54</v>
      </c>
      <c r="C2" s="248"/>
      <c r="D2" s="248"/>
      <c r="E2" s="248"/>
      <c r="F2" s="248"/>
      <c r="G2" s="248"/>
      <c r="H2" s="248"/>
      <c r="I2" s="248"/>
      <c r="J2" s="249"/>
      <c r="L2" s="258" t="s">
        <v>61</v>
      </c>
      <c r="M2" s="258"/>
      <c r="N2" s="2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218" t="s">
        <v>0</v>
      </c>
      <c r="M3" s="181" t="s">
        <v>5</v>
      </c>
      <c r="N3" s="219" t="s">
        <v>4</v>
      </c>
      <c r="P3" s="242">
        <v>46087</v>
      </c>
      <c r="Q3" s="13">
        <f>R3-P3</f>
        <v>-6</v>
      </c>
      <c r="R3" s="221">
        <v>46081</v>
      </c>
      <c r="S3" s="13" t="s">
        <v>157</v>
      </c>
      <c r="T3" s="238">
        <v>192</v>
      </c>
      <c r="U3" s="237" t="s">
        <v>35</v>
      </c>
      <c r="V3" s="237" t="s">
        <v>156</v>
      </c>
      <c r="W3" s="236">
        <v>4464.9799999999996</v>
      </c>
      <c r="X3" s="237" t="s">
        <v>12</v>
      </c>
      <c r="Y3" s="241">
        <v>17.469280000000001</v>
      </c>
      <c r="Z3" s="240">
        <v>78000</v>
      </c>
      <c r="AA3" s="239"/>
      <c r="AB3" s="240">
        <v>78000</v>
      </c>
      <c r="AC3" t="s">
        <v>158</v>
      </c>
    </row>
    <row r="4" spans="2:29" x14ac:dyDescent="0.25">
      <c r="B4" s="7">
        <v>46054</v>
      </c>
      <c r="C4" s="8">
        <v>1166</v>
      </c>
      <c r="D4" s="9"/>
      <c r="E4" s="10">
        <v>25.5</v>
      </c>
      <c r="F4" s="33">
        <f>E4*C4</f>
        <v>29733</v>
      </c>
      <c r="G4" s="11"/>
      <c r="H4" s="12" t="s">
        <v>6</v>
      </c>
      <c r="I4" s="13">
        <v>0.01</v>
      </c>
      <c r="J4" s="14">
        <f>(F36+F37)*I4</f>
        <v>7955.49</v>
      </c>
      <c r="L4" s="221">
        <v>46030</v>
      </c>
      <c r="M4" s="13" t="s">
        <v>142</v>
      </c>
      <c r="N4" s="222">
        <v>500000</v>
      </c>
      <c r="P4" s="89"/>
      <c r="Q4" s="89"/>
      <c r="R4" s="89"/>
      <c r="S4" s="89"/>
      <c r="T4" s="89"/>
      <c r="U4" s="89"/>
      <c r="V4" s="89" t="s">
        <v>160</v>
      </c>
      <c r="W4" s="89"/>
      <c r="X4" s="89"/>
      <c r="Y4" s="89"/>
      <c r="Z4" s="89"/>
      <c r="AA4" s="89"/>
      <c r="AB4" s="89">
        <v>-78000</v>
      </c>
    </row>
    <row r="5" spans="2:29" x14ac:dyDescent="0.25">
      <c r="B5" s="7">
        <v>46055</v>
      </c>
      <c r="C5" s="8">
        <v>1277</v>
      </c>
      <c r="D5" s="9"/>
      <c r="E5" s="10">
        <v>25.5</v>
      </c>
      <c r="F5" s="33">
        <f t="shared" ref="F5:F34" si="0">E5*C5</f>
        <v>32563.5</v>
      </c>
      <c r="G5" s="11"/>
      <c r="H5" s="12" t="s">
        <v>7</v>
      </c>
      <c r="I5" s="13">
        <v>1E-3</v>
      </c>
      <c r="J5" s="14">
        <f>(F36+F37-J4-J6)*I5</f>
        <v>787.59351000000004</v>
      </c>
      <c r="L5" s="89" t="s">
        <v>145</v>
      </c>
      <c r="M5" s="89" t="s">
        <v>146</v>
      </c>
      <c r="N5" s="223">
        <v>-100000</v>
      </c>
    </row>
    <row r="6" spans="2:29" x14ac:dyDescent="0.25">
      <c r="B6" s="7">
        <v>46056</v>
      </c>
      <c r="C6" s="8">
        <v>1122</v>
      </c>
      <c r="D6" s="9"/>
      <c r="E6" s="10">
        <v>25.5</v>
      </c>
      <c r="F6" s="33">
        <f t="shared" si="0"/>
        <v>28611</v>
      </c>
      <c r="G6" s="11"/>
      <c r="H6" s="12" t="s">
        <v>8</v>
      </c>
      <c r="I6" s="13"/>
      <c r="J6" s="14"/>
      <c r="L6" s="89" t="s">
        <v>147</v>
      </c>
      <c r="M6" s="89" t="s">
        <v>151</v>
      </c>
      <c r="N6" s="223">
        <v>-100000</v>
      </c>
    </row>
    <row r="7" spans="2:29" x14ac:dyDescent="0.25">
      <c r="B7" s="7">
        <v>46057</v>
      </c>
      <c r="C7" s="8">
        <v>1169</v>
      </c>
      <c r="D7" s="9"/>
      <c r="E7" s="10">
        <v>25.5</v>
      </c>
      <c r="F7" s="33">
        <f t="shared" si="0"/>
        <v>29809.5</v>
      </c>
      <c r="G7" s="11"/>
      <c r="H7" s="12" t="s">
        <v>9</v>
      </c>
      <c r="I7" s="13"/>
      <c r="J7" s="14">
        <f>'OCAK 2026'!J39*-1</f>
        <v>-1.6662499401718378E-3</v>
      </c>
      <c r="L7" s="89" t="s">
        <v>148</v>
      </c>
      <c r="M7" s="89" t="s">
        <v>152</v>
      </c>
      <c r="N7" s="223">
        <v>-100000</v>
      </c>
    </row>
    <row r="8" spans="2:29" x14ac:dyDescent="0.25">
      <c r="B8" s="7">
        <v>46058</v>
      </c>
      <c r="C8" s="8">
        <v>1154.5</v>
      </c>
      <c r="D8" s="9"/>
      <c r="E8" s="10">
        <v>25.5</v>
      </c>
      <c r="F8" s="33">
        <f t="shared" si="0"/>
        <v>29439.75</v>
      </c>
      <c r="G8" s="15"/>
      <c r="H8" s="16"/>
      <c r="I8" s="17"/>
      <c r="J8" s="18"/>
      <c r="L8" s="17" t="s">
        <v>149</v>
      </c>
      <c r="M8" s="17" t="s">
        <v>153</v>
      </c>
      <c r="N8" s="17"/>
    </row>
    <row r="9" spans="2:29" x14ac:dyDescent="0.25">
      <c r="B9" s="7">
        <v>46059</v>
      </c>
      <c r="C9" s="8">
        <v>1071</v>
      </c>
      <c r="D9" s="9"/>
      <c r="E9" s="10">
        <v>25.5</v>
      </c>
      <c r="F9" s="33">
        <f t="shared" si="0"/>
        <v>27310.5</v>
      </c>
      <c r="G9" s="15"/>
      <c r="H9" s="16"/>
      <c r="I9" s="17"/>
      <c r="J9" s="18"/>
      <c r="L9" s="17" t="s">
        <v>150</v>
      </c>
      <c r="M9" s="17" t="s">
        <v>154</v>
      </c>
      <c r="N9" s="17"/>
    </row>
    <row r="10" spans="2:29" x14ac:dyDescent="0.25">
      <c r="B10" s="7">
        <v>46060</v>
      </c>
      <c r="C10" s="8">
        <v>1098</v>
      </c>
      <c r="D10" s="9"/>
      <c r="E10" s="10">
        <v>25.5</v>
      </c>
      <c r="F10" s="33">
        <f t="shared" si="0"/>
        <v>27999</v>
      </c>
      <c r="G10" s="15"/>
      <c r="H10" s="16" t="s">
        <v>152</v>
      </c>
      <c r="I10" s="17"/>
      <c r="J10" s="18">
        <v>100000</v>
      </c>
    </row>
    <row r="11" spans="2:29" x14ac:dyDescent="0.25">
      <c r="B11" s="7">
        <v>46061</v>
      </c>
      <c r="C11" s="8">
        <v>1102</v>
      </c>
      <c r="D11" s="9"/>
      <c r="E11" s="10">
        <v>25.5</v>
      </c>
      <c r="F11" s="33">
        <f t="shared" si="0"/>
        <v>28101</v>
      </c>
      <c r="G11" s="19"/>
      <c r="H11" s="16"/>
      <c r="I11" s="17"/>
      <c r="J11" s="18"/>
    </row>
    <row r="12" spans="2:29" x14ac:dyDescent="0.25">
      <c r="B12" s="7">
        <v>46062</v>
      </c>
      <c r="C12" s="8">
        <v>1111.5</v>
      </c>
      <c r="D12" s="9"/>
      <c r="E12" s="10">
        <v>25.5</v>
      </c>
      <c r="F12" s="33">
        <f t="shared" si="0"/>
        <v>28343.25</v>
      </c>
      <c r="G12" s="15">
        <v>46087</v>
      </c>
      <c r="H12" s="16" t="s">
        <v>159</v>
      </c>
      <c r="I12" s="17"/>
      <c r="J12" s="18">
        <v>78000</v>
      </c>
    </row>
    <row r="13" spans="2:29" x14ac:dyDescent="0.25">
      <c r="B13" s="7">
        <v>46063</v>
      </c>
      <c r="C13" s="8">
        <v>1055</v>
      </c>
      <c r="D13" s="9"/>
      <c r="E13" s="10">
        <v>25.5</v>
      </c>
      <c r="F13" s="33">
        <f t="shared" si="0"/>
        <v>26902.5</v>
      </c>
      <c r="G13" s="19"/>
      <c r="H13" s="16"/>
      <c r="I13" s="17"/>
      <c r="J13" s="18"/>
    </row>
    <row r="14" spans="2:29" x14ac:dyDescent="0.25">
      <c r="B14" s="7">
        <v>46064</v>
      </c>
      <c r="C14" s="8">
        <v>1116</v>
      </c>
      <c r="D14" s="9"/>
      <c r="E14" s="10">
        <v>25.5</v>
      </c>
      <c r="F14" s="33">
        <f t="shared" si="0"/>
        <v>28458</v>
      </c>
      <c r="G14" s="19"/>
      <c r="H14" s="16"/>
      <c r="I14" s="17"/>
      <c r="J14" s="18"/>
    </row>
    <row r="15" spans="2:29" x14ac:dyDescent="0.25">
      <c r="B15" s="7">
        <v>46065</v>
      </c>
      <c r="C15" s="8">
        <v>1103</v>
      </c>
      <c r="D15" s="9"/>
      <c r="E15" s="10">
        <v>25.5</v>
      </c>
      <c r="F15" s="33">
        <f t="shared" si="0"/>
        <v>28126.5</v>
      </c>
      <c r="G15" s="15">
        <v>46094</v>
      </c>
      <c r="H15" s="16" t="s">
        <v>161</v>
      </c>
      <c r="I15" s="17"/>
      <c r="J15" s="18">
        <v>250000</v>
      </c>
    </row>
    <row r="16" spans="2:29" x14ac:dyDescent="0.25">
      <c r="B16" s="7">
        <v>46066</v>
      </c>
      <c r="C16" s="8">
        <v>1097</v>
      </c>
      <c r="D16" s="9"/>
      <c r="E16" s="10">
        <v>25.5</v>
      </c>
      <c r="F16" s="33">
        <f t="shared" si="0"/>
        <v>27973.5</v>
      </c>
      <c r="G16" s="19"/>
      <c r="H16" s="16"/>
      <c r="I16" s="17"/>
      <c r="J16" s="18"/>
    </row>
    <row r="17" spans="2:10" x14ac:dyDescent="0.25">
      <c r="B17" s="7">
        <v>46067</v>
      </c>
      <c r="C17" s="8">
        <v>1088</v>
      </c>
      <c r="D17" s="9"/>
      <c r="E17" s="10">
        <v>25.5</v>
      </c>
      <c r="F17" s="33">
        <f t="shared" si="0"/>
        <v>27744</v>
      </c>
      <c r="G17" s="15">
        <v>46111</v>
      </c>
      <c r="H17" s="16" t="s">
        <v>142</v>
      </c>
      <c r="I17" s="17"/>
      <c r="J17" s="18">
        <v>170000</v>
      </c>
    </row>
    <row r="18" spans="2:10" x14ac:dyDescent="0.25">
      <c r="B18" s="7">
        <v>46068</v>
      </c>
      <c r="C18" s="8">
        <v>964.5</v>
      </c>
      <c r="D18" s="9"/>
      <c r="E18" s="10">
        <v>25.5</v>
      </c>
      <c r="F18" s="33">
        <f t="shared" si="0"/>
        <v>24594.75</v>
      </c>
      <c r="G18" s="19"/>
      <c r="H18" s="16"/>
      <c r="I18" s="17"/>
      <c r="J18" s="18"/>
    </row>
    <row r="19" spans="2:10" x14ac:dyDescent="0.25">
      <c r="B19" s="7">
        <v>46069</v>
      </c>
      <c r="C19" s="8">
        <v>1088.5</v>
      </c>
      <c r="D19" s="9"/>
      <c r="E19" s="10">
        <v>25.5</v>
      </c>
      <c r="F19" s="33">
        <f t="shared" si="0"/>
        <v>27756.75</v>
      </c>
      <c r="G19" s="15">
        <v>46113</v>
      </c>
      <c r="H19" s="16" t="s">
        <v>162</v>
      </c>
      <c r="I19" s="17"/>
      <c r="J19" s="18">
        <v>188805.92</v>
      </c>
    </row>
    <row r="20" spans="2:10" x14ac:dyDescent="0.25">
      <c r="B20" s="7">
        <v>46070</v>
      </c>
      <c r="C20" s="8">
        <v>1085</v>
      </c>
      <c r="D20" s="9"/>
      <c r="E20" s="10">
        <v>25.5</v>
      </c>
      <c r="F20" s="33">
        <f t="shared" si="0"/>
        <v>27667.5</v>
      </c>
      <c r="G20" s="19"/>
      <c r="H20" s="16"/>
      <c r="I20" s="17"/>
      <c r="J20" s="18"/>
    </row>
    <row r="21" spans="2:10" x14ac:dyDescent="0.25">
      <c r="B21" s="7">
        <v>46071</v>
      </c>
      <c r="C21" s="8">
        <v>1109.5</v>
      </c>
      <c r="D21" s="9"/>
      <c r="E21" s="10">
        <v>25.5</v>
      </c>
      <c r="F21" s="33">
        <f t="shared" si="0"/>
        <v>28292.25</v>
      </c>
      <c r="G21" s="19"/>
      <c r="H21" s="16"/>
      <c r="I21" s="17"/>
      <c r="J21" s="18"/>
    </row>
    <row r="22" spans="2:10" x14ac:dyDescent="0.25">
      <c r="B22" s="7">
        <v>46072</v>
      </c>
      <c r="C22" s="8">
        <v>1095</v>
      </c>
      <c r="D22" s="9"/>
      <c r="E22" s="10">
        <v>25.5</v>
      </c>
      <c r="F22" s="33">
        <f t="shared" si="0"/>
        <v>27922.5</v>
      </c>
      <c r="G22" s="19"/>
      <c r="H22" s="16"/>
      <c r="I22" s="17"/>
      <c r="J22" s="18"/>
    </row>
    <row r="23" spans="2:10" x14ac:dyDescent="0.25">
      <c r="B23" s="7">
        <v>46073</v>
      </c>
      <c r="C23" s="8">
        <v>1158</v>
      </c>
      <c r="D23" s="9"/>
      <c r="E23" s="10">
        <v>25.5</v>
      </c>
      <c r="F23" s="33">
        <f t="shared" si="0"/>
        <v>29529</v>
      </c>
      <c r="G23" s="19"/>
      <c r="H23" s="16"/>
      <c r="I23" s="17"/>
      <c r="J23" s="18"/>
    </row>
    <row r="24" spans="2:10" x14ac:dyDescent="0.25">
      <c r="B24" s="7">
        <v>46074</v>
      </c>
      <c r="C24" s="8">
        <v>1117</v>
      </c>
      <c r="D24" s="9"/>
      <c r="E24" s="10">
        <v>25.5</v>
      </c>
      <c r="F24" s="33">
        <f t="shared" si="0"/>
        <v>28483.5</v>
      </c>
      <c r="G24" s="19"/>
      <c r="H24" s="16"/>
      <c r="I24" s="17"/>
      <c r="J24" s="18"/>
    </row>
    <row r="25" spans="2:10" x14ac:dyDescent="0.25">
      <c r="B25" s="7">
        <v>46075</v>
      </c>
      <c r="C25" s="8">
        <v>1161</v>
      </c>
      <c r="D25" s="9"/>
      <c r="E25" s="10">
        <v>25.5</v>
      </c>
      <c r="F25" s="33">
        <f t="shared" si="0"/>
        <v>29605.5</v>
      </c>
      <c r="G25" s="19"/>
      <c r="H25" s="16"/>
      <c r="I25" s="17"/>
      <c r="J25" s="18"/>
    </row>
    <row r="26" spans="2:10" x14ac:dyDescent="0.25">
      <c r="B26" s="7">
        <v>46076</v>
      </c>
      <c r="C26" s="8">
        <v>1165</v>
      </c>
      <c r="D26" s="9"/>
      <c r="E26" s="10">
        <v>25.5</v>
      </c>
      <c r="F26" s="33">
        <f t="shared" si="0"/>
        <v>29707.5</v>
      </c>
      <c r="G26" s="19"/>
      <c r="H26" s="16"/>
      <c r="I26" s="17"/>
      <c r="J26" s="18"/>
    </row>
    <row r="27" spans="2:10" x14ac:dyDescent="0.25">
      <c r="B27" s="7">
        <v>46077</v>
      </c>
      <c r="C27" s="8">
        <v>1148.5</v>
      </c>
      <c r="D27" s="9"/>
      <c r="E27" s="10">
        <v>25.5</v>
      </c>
      <c r="F27" s="33">
        <f t="shared" si="0"/>
        <v>29286.75</v>
      </c>
      <c r="G27" s="19"/>
      <c r="H27" s="16"/>
      <c r="I27" s="17"/>
      <c r="J27" s="18"/>
    </row>
    <row r="28" spans="2:10" x14ac:dyDescent="0.25">
      <c r="B28" s="7">
        <v>46078</v>
      </c>
      <c r="C28" s="8">
        <v>1139</v>
      </c>
      <c r="D28" s="9"/>
      <c r="E28" s="10">
        <v>25.5</v>
      </c>
      <c r="F28" s="33">
        <f t="shared" si="0"/>
        <v>29044.5</v>
      </c>
      <c r="G28" s="19"/>
      <c r="H28" s="16"/>
      <c r="I28" s="17"/>
      <c r="J28" s="18"/>
    </row>
    <row r="29" spans="2:10" x14ac:dyDescent="0.25">
      <c r="B29" s="7">
        <v>46079</v>
      </c>
      <c r="C29" s="8">
        <v>1137</v>
      </c>
      <c r="D29" s="9"/>
      <c r="E29" s="10">
        <v>25.5</v>
      </c>
      <c r="F29" s="33">
        <f t="shared" si="0"/>
        <v>28993.5</v>
      </c>
      <c r="G29" s="19"/>
      <c r="H29" s="16"/>
      <c r="I29" s="17"/>
      <c r="J29" s="18"/>
    </row>
    <row r="30" spans="2:10" x14ac:dyDescent="0.25">
      <c r="B30" s="7">
        <v>46080</v>
      </c>
      <c r="C30" s="8">
        <v>992</v>
      </c>
      <c r="D30" s="9"/>
      <c r="E30" s="10">
        <v>25.5</v>
      </c>
      <c r="F30" s="33">
        <f t="shared" si="0"/>
        <v>25296</v>
      </c>
      <c r="G30" s="19"/>
      <c r="H30" s="16"/>
      <c r="I30" s="17"/>
      <c r="J30" s="18"/>
    </row>
    <row r="31" spans="2:10" x14ac:dyDescent="0.25">
      <c r="B31" s="7">
        <v>46081</v>
      </c>
      <c r="C31" s="8">
        <v>1108</v>
      </c>
      <c r="D31" s="9"/>
      <c r="E31" s="10">
        <v>25.5</v>
      </c>
      <c r="F31" s="33">
        <f t="shared" si="0"/>
        <v>28254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31198</v>
      </c>
      <c r="D35" s="43">
        <f>SUM(D4:D34)</f>
        <v>0</v>
      </c>
      <c r="E35" s="44"/>
      <c r="F35" s="45" t="s">
        <v>4</v>
      </c>
      <c r="G35" s="24"/>
      <c r="H35" s="250" t="s">
        <v>11</v>
      </c>
      <c r="I35" s="250"/>
      <c r="J35" s="25">
        <f>SUM(J4:J34)</f>
        <v>795549.00184375013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1" t="s">
        <v>13</v>
      </c>
      <c r="I36" s="251"/>
      <c r="J36" s="18">
        <f>F36+F37</f>
        <v>795549</v>
      </c>
      <c r="L36" s="31">
        <f>J36-J4-J5-J6</f>
        <v>786805.91648999997</v>
      </c>
    </row>
    <row r="37" spans="2:12" x14ac:dyDescent="0.25">
      <c r="B37" s="26" t="s">
        <v>14</v>
      </c>
      <c r="C37" s="30">
        <f>C35</f>
        <v>31198</v>
      </c>
      <c r="D37" s="9">
        <f>D35/1.03</f>
        <v>0</v>
      </c>
      <c r="E37" s="10"/>
      <c r="F37" s="33">
        <f>SUM(F4:F36)</f>
        <v>795549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2" t="s">
        <v>16</v>
      </c>
      <c r="C39" s="253"/>
      <c r="D39" s="27"/>
      <c r="E39" s="37"/>
      <c r="F39" s="38"/>
      <c r="G39" s="28"/>
      <c r="H39" s="254" t="s">
        <v>17</v>
      </c>
      <c r="I39" s="254"/>
      <c r="J39" s="29">
        <f>J36+J37+J38-J35</f>
        <v>-1.8437501275911927E-3</v>
      </c>
    </row>
    <row r="40" spans="2:12" ht="15.75" thickBot="1" x14ac:dyDescent="0.3">
      <c r="B40" s="244"/>
      <c r="C40" s="245"/>
      <c r="D40" s="245"/>
      <c r="E40" s="245"/>
      <c r="F40" s="245"/>
      <c r="G40" s="245"/>
      <c r="H40" s="245"/>
      <c r="I40" s="245"/>
      <c r="J40" s="246"/>
    </row>
    <row r="41" spans="2:12" ht="15.75" thickBot="1" x14ac:dyDescent="0.3">
      <c r="B41" s="244"/>
      <c r="C41" s="245"/>
      <c r="D41" s="245"/>
      <c r="E41" s="245"/>
      <c r="F41" s="245"/>
      <c r="G41" s="245"/>
      <c r="H41" s="245"/>
      <c r="I41" s="245"/>
      <c r="J41" s="246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E8F82-A9ED-46FB-8AE0-DDB1AC56A15B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17">
        <f>SUBTOTAL(109,N4:N20)</f>
        <v>100000</v>
      </c>
    </row>
    <row r="2" spans="2:29" ht="25.5" customHeight="1" thickBot="1" x14ac:dyDescent="0.3">
      <c r="B2" s="247" t="s">
        <v>54</v>
      </c>
      <c r="C2" s="248"/>
      <c r="D2" s="248"/>
      <c r="E2" s="248"/>
      <c r="F2" s="248"/>
      <c r="G2" s="248"/>
      <c r="H2" s="248"/>
      <c r="I2" s="248"/>
      <c r="J2" s="249"/>
      <c r="L2" s="258" t="s">
        <v>61</v>
      </c>
      <c r="M2" s="258"/>
      <c r="N2" s="2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218" t="s">
        <v>0</v>
      </c>
      <c r="M3" s="181" t="s">
        <v>5</v>
      </c>
      <c r="N3" s="219" t="s">
        <v>4</v>
      </c>
    </row>
    <row r="4" spans="2:29" x14ac:dyDescent="0.25">
      <c r="B4" s="7">
        <v>46082</v>
      </c>
      <c r="C4" s="8">
        <v>1114</v>
      </c>
      <c r="D4" s="9"/>
      <c r="E4" s="10">
        <v>25.5</v>
      </c>
      <c r="F4" s="33">
        <f>E4*C4</f>
        <v>28407</v>
      </c>
      <c r="G4" s="11"/>
      <c r="H4" s="12" t="s">
        <v>6</v>
      </c>
      <c r="I4" s="13">
        <v>0.01</v>
      </c>
      <c r="J4" s="14">
        <f>(F36+F37)*I4</f>
        <v>9527.692500000001</v>
      </c>
      <c r="L4" s="221">
        <v>46030</v>
      </c>
      <c r="M4" s="13" t="s">
        <v>142</v>
      </c>
      <c r="N4" s="222">
        <v>500000</v>
      </c>
    </row>
    <row r="5" spans="2:29" x14ac:dyDescent="0.25">
      <c r="B5" s="7">
        <v>46083</v>
      </c>
      <c r="C5" s="8">
        <v>1118</v>
      </c>
      <c r="D5" s="9"/>
      <c r="E5" s="10">
        <v>25.5</v>
      </c>
      <c r="F5" s="33">
        <f t="shared" ref="F5:F34" si="0">E5*C5</f>
        <v>28509</v>
      </c>
      <c r="G5" s="11"/>
      <c r="H5" s="12" t="s">
        <v>7</v>
      </c>
      <c r="I5" s="13">
        <v>1E-3</v>
      </c>
      <c r="J5" s="14">
        <f>(F36+F37-J4-J6)*I5</f>
        <v>943.2415575</v>
      </c>
      <c r="L5" s="89" t="s">
        <v>145</v>
      </c>
      <c r="M5" s="89" t="s">
        <v>146</v>
      </c>
      <c r="N5" s="223">
        <v>-100000</v>
      </c>
    </row>
    <row r="6" spans="2:29" x14ac:dyDescent="0.25">
      <c r="B6" s="7">
        <v>46084</v>
      </c>
      <c r="C6" s="8">
        <v>1107</v>
      </c>
      <c r="D6" s="9"/>
      <c r="E6" s="10">
        <v>25.5</v>
      </c>
      <c r="F6" s="33">
        <f t="shared" si="0"/>
        <v>28228.5</v>
      </c>
      <c r="G6" s="11"/>
      <c r="H6" s="12" t="s">
        <v>8</v>
      </c>
      <c r="I6" s="13"/>
      <c r="J6" s="14"/>
      <c r="L6" s="89" t="s">
        <v>147</v>
      </c>
      <c r="M6" s="89" t="s">
        <v>151</v>
      </c>
      <c r="N6" s="223">
        <v>-100000</v>
      </c>
    </row>
    <row r="7" spans="2:29" x14ac:dyDescent="0.25">
      <c r="B7" s="7">
        <v>46085</v>
      </c>
      <c r="C7" s="8">
        <v>1079</v>
      </c>
      <c r="D7" s="9"/>
      <c r="E7" s="10">
        <v>25.5</v>
      </c>
      <c r="F7" s="33">
        <f t="shared" si="0"/>
        <v>27514.5</v>
      </c>
      <c r="G7" s="11"/>
      <c r="H7" s="12" t="s">
        <v>9</v>
      </c>
      <c r="I7" s="13"/>
      <c r="J7" s="14">
        <f>'ŞUBAT 2026'!J39*-1</f>
        <v>1.8437501275911927E-3</v>
      </c>
      <c r="L7" s="89" t="s">
        <v>148</v>
      </c>
      <c r="M7" s="89" t="s">
        <v>152</v>
      </c>
      <c r="N7" s="223">
        <v>-100000</v>
      </c>
    </row>
    <row r="8" spans="2:29" x14ac:dyDescent="0.25">
      <c r="B8" s="7">
        <v>46086</v>
      </c>
      <c r="C8" s="8">
        <v>1056</v>
      </c>
      <c r="D8" s="9"/>
      <c r="E8" s="10">
        <v>25.5</v>
      </c>
      <c r="F8" s="33">
        <f t="shared" si="0"/>
        <v>26928</v>
      </c>
      <c r="G8" s="15"/>
      <c r="H8" s="16"/>
      <c r="I8" s="17"/>
      <c r="J8" s="18"/>
      <c r="L8" s="89" t="s">
        <v>149</v>
      </c>
      <c r="M8" s="89" t="s">
        <v>153</v>
      </c>
      <c r="N8" s="223">
        <v>-100000</v>
      </c>
    </row>
    <row r="9" spans="2:29" x14ac:dyDescent="0.25">
      <c r="B9" s="7">
        <v>46087</v>
      </c>
      <c r="C9" s="8">
        <v>1094.5</v>
      </c>
      <c r="D9" s="9"/>
      <c r="E9" s="10">
        <v>25.5</v>
      </c>
      <c r="F9" s="33">
        <f t="shared" si="0"/>
        <v>27909.75</v>
      </c>
      <c r="G9" s="15"/>
      <c r="H9" s="16"/>
      <c r="I9" s="17"/>
      <c r="J9" s="18"/>
      <c r="L9" s="17" t="s">
        <v>150</v>
      </c>
      <c r="M9" s="17" t="s">
        <v>154</v>
      </c>
      <c r="N9" s="17"/>
    </row>
    <row r="10" spans="2:29" x14ac:dyDescent="0.25">
      <c r="B10" s="7">
        <v>46088</v>
      </c>
      <c r="C10" s="8">
        <v>1048.5</v>
      </c>
      <c r="D10" s="9"/>
      <c r="E10" s="10">
        <v>25.5</v>
      </c>
      <c r="F10" s="33">
        <f t="shared" si="0"/>
        <v>26736.75</v>
      </c>
      <c r="G10" s="15"/>
      <c r="H10" s="16" t="s">
        <v>153</v>
      </c>
      <c r="I10" s="17"/>
      <c r="J10" s="18">
        <v>100000</v>
      </c>
    </row>
    <row r="11" spans="2:29" x14ac:dyDescent="0.25">
      <c r="B11" s="7">
        <v>46089</v>
      </c>
      <c r="C11" s="8">
        <v>1110</v>
      </c>
      <c r="D11" s="9"/>
      <c r="E11" s="10">
        <v>25.5</v>
      </c>
      <c r="F11" s="33">
        <f t="shared" si="0"/>
        <v>28305</v>
      </c>
      <c r="G11" s="19"/>
      <c r="H11" s="16"/>
      <c r="I11" s="17"/>
      <c r="J11" s="18"/>
    </row>
    <row r="12" spans="2:29" x14ac:dyDescent="0.25">
      <c r="B12" s="7">
        <v>46090</v>
      </c>
      <c r="C12" s="8">
        <v>1154.5</v>
      </c>
      <c r="D12" s="9"/>
      <c r="E12" s="10">
        <v>25.5</v>
      </c>
      <c r="F12" s="33">
        <f t="shared" si="0"/>
        <v>29439.75</v>
      </c>
      <c r="G12" s="19"/>
      <c r="H12" s="16"/>
      <c r="I12" s="17"/>
      <c r="J12" s="18"/>
    </row>
    <row r="13" spans="2:29" x14ac:dyDescent="0.25">
      <c r="B13" s="7">
        <v>46091</v>
      </c>
      <c r="C13" s="8">
        <v>1159.5</v>
      </c>
      <c r="D13" s="9"/>
      <c r="E13" s="10">
        <v>25.5</v>
      </c>
      <c r="F13" s="33">
        <f t="shared" si="0"/>
        <v>29567.25</v>
      </c>
      <c r="G13" s="19"/>
      <c r="H13" s="16"/>
      <c r="I13" s="17"/>
      <c r="J13" s="18"/>
    </row>
    <row r="14" spans="2:29" x14ac:dyDescent="0.25">
      <c r="B14" s="7">
        <v>46092</v>
      </c>
      <c r="C14" s="8">
        <v>1185.5</v>
      </c>
      <c r="D14" s="9"/>
      <c r="E14" s="10">
        <v>25.5</v>
      </c>
      <c r="F14" s="33">
        <f t="shared" si="0"/>
        <v>30230.25</v>
      </c>
      <c r="G14" s="19"/>
      <c r="H14" s="16"/>
      <c r="I14" s="17"/>
      <c r="J14" s="18"/>
    </row>
    <row r="15" spans="2:29" x14ac:dyDescent="0.25">
      <c r="B15" s="7">
        <v>46093</v>
      </c>
      <c r="C15" s="8">
        <v>1189.5</v>
      </c>
      <c r="D15" s="9"/>
      <c r="E15" s="10">
        <v>25.5</v>
      </c>
      <c r="F15" s="33">
        <f t="shared" si="0"/>
        <v>30332.25</v>
      </c>
      <c r="G15" s="15">
        <v>46127</v>
      </c>
      <c r="H15" s="16" t="s">
        <v>161</v>
      </c>
      <c r="I15" s="17"/>
      <c r="J15" s="18">
        <v>750000</v>
      </c>
    </row>
    <row r="16" spans="2:29" x14ac:dyDescent="0.25">
      <c r="B16" s="7">
        <v>46094</v>
      </c>
      <c r="C16" s="8">
        <v>1089</v>
      </c>
      <c r="D16" s="9"/>
      <c r="E16" s="10">
        <v>25.5</v>
      </c>
      <c r="F16" s="33">
        <f t="shared" si="0"/>
        <v>27769.5</v>
      </c>
      <c r="G16" s="19"/>
      <c r="H16" s="16"/>
      <c r="I16" s="17"/>
      <c r="J16" s="18"/>
    </row>
    <row r="17" spans="2:10" x14ac:dyDescent="0.25">
      <c r="B17" s="7">
        <v>46095</v>
      </c>
      <c r="C17" s="8">
        <v>1189.5</v>
      </c>
      <c r="D17" s="9"/>
      <c r="E17" s="10">
        <v>25.5</v>
      </c>
      <c r="F17" s="33">
        <f t="shared" si="0"/>
        <v>30332.25</v>
      </c>
      <c r="G17" s="19"/>
      <c r="H17" s="16"/>
      <c r="I17" s="17"/>
      <c r="J17" s="18"/>
    </row>
    <row r="18" spans="2:10" x14ac:dyDescent="0.25">
      <c r="B18" s="7">
        <v>46096</v>
      </c>
      <c r="C18" s="8">
        <v>1271</v>
      </c>
      <c r="D18" s="9"/>
      <c r="E18" s="10">
        <v>25.5</v>
      </c>
      <c r="F18" s="33">
        <f t="shared" si="0"/>
        <v>32410.5</v>
      </c>
      <c r="G18" s="15">
        <v>46134</v>
      </c>
      <c r="H18" s="16" t="s">
        <v>161</v>
      </c>
      <c r="I18" s="17"/>
      <c r="J18" s="18">
        <v>92298.31</v>
      </c>
    </row>
    <row r="19" spans="2:10" x14ac:dyDescent="0.25">
      <c r="B19" s="7">
        <v>46097</v>
      </c>
      <c r="C19" s="8">
        <v>1185.5</v>
      </c>
      <c r="D19" s="9"/>
      <c r="E19" s="10">
        <v>25.5</v>
      </c>
      <c r="F19" s="33">
        <f t="shared" si="0"/>
        <v>30230.25</v>
      </c>
      <c r="G19" s="19"/>
      <c r="H19" s="16"/>
      <c r="I19" s="17"/>
      <c r="J19" s="18"/>
    </row>
    <row r="20" spans="2:10" x14ac:dyDescent="0.25">
      <c r="B20" s="7">
        <v>46098</v>
      </c>
      <c r="C20" s="8">
        <v>1256.5</v>
      </c>
      <c r="D20" s="9"/>
      <c r="E20" s="10">
        <v>25.5</v>
      </c>
      <c r="F20" s="33">
        <f t="shared" si="0"/>
        <v>32040.75</v>
      </c>
      <c r="G20" s="19"/>
      <c r="H20" s="16"/>
      <c r="I20" s="17"/>
      <c r="J20" s="18"/>
    </row>
    <row r="21" spans="2:10" x14ac:dyDescent="0.25">
      <c r="B21" s="7">
        <v>46099</v>
      </c>
      <c r="C21" s="8">
        <v>1255.5</v>
      </c>
      <c r="D21" s="9"/>
      <c r="E21" s="10">
        <v>25.5</v>
      </c>
      <c r="F21" s="33">
        <f t="shared" si="0"/>
        <v>32015.25</v>
      </c>
      <c r="G21" s="19"/>
      <c r="H21" s="16"/>
      <c r="I21" s="17"/>
      <c r="J21" s="18"/>
    </row>
    <row r="22" spans="2:10" x14ac:dyDescent="0.25">
      <c r="B22" s="7">
        <v>46100</v>
      </c>
      <c r="C22" s="8">
        <v>1277</v>
      </c>
      <c r="D22" s="9"/>
      <c r="E22" s="10">
        <v>25.5</v>
      </c>
      <c r="F22" s="33">
        <f t="shared" si="0"/>
        <v>32563.5</v>
      </c>
      <c r="G22" s="19"/>
      <c r="H22" s="16"/>
      <c r="I22" s="17"/>
      <c r="J22" s="18"/>
    </row>
    <row r="23" spans="2:10" x14ac:dyDescent="0.25">
      <c r="B23" s="7">
        <v>46101</v>
      </c>
      <c r="C23" s="8">
        <v>1296</v>
      </c>
      <c r="D23" s="9"/>
      <c r="E23" s="10">
        <v>25.5</v>
      </c>
      <c r="F23" s="33">
        <f t="shared" si="0"/>
        <v>33048</v>
      </c>
      <c r="G23" s="19"/>
      <c r="H23" s="16"/>
      <c r="I23" s="17"/>
      <c r="J23" s="18"/>
    </row>
    <row r="24" spans="2:10" x14ac:dyDescent="0.25">
      <c r="B24" s="7">
        <v>46102</v>
      </c>
      <c r="C24" s="8">
        <v>1264</v>
      </c>
      <c r="D24" s="9"/>
      <c r="E24" s="10">
        <v>25.5</v>
      </c>
      <c r="F24" s="33">
        <f t="shared" si="0"/>
        <v>32232</v>
      </c>
      <c r="G24" s="19"/>
      <c r="H24" s="16"/>
      <c r="I24" s="17"/>
      <c r="J24" s="18"/>
    </row>
    <row r="25" spans="2:10" x14ac:dyDescent="0.25">
      <c r="B25" s="7">
        <v>46103</v>
      </c>
      <c r="C25" s="8">
        <v>1317</v>
      </c>
      <c r="D25" s="9"/>
      <c r="E25" s="10">
        <v>25.5</v>
      </c>
      <c r="F25" s="33">
        <f t="shared" si="0"/>
        <v>33583.5</v>
      </c>
      <c r="G25" s="19"/>
      <c r="H25" s="16"/>
      <c r="I25" s="17"/>
      <c r="J25" s="18"/>
    </row>
    <row r="26" spans="2:10" x14ac:dyDescent="0.25">
      <c r="B26" s="7">
        <v>46104</v>
      </c>
      <c r="C26" s="8">
        <v>1286.5</v>
      </c>
      <c r="D26" s="9"/>
      <c r="E26" s="10">
        <v>25.5</v>
      </c>
      <c r="F26" s="33">
        <f t="shared" si="0"/>
        <v>32805.75</v>
      </c>
      <c r="G26" s="19"/>
      <c r="H26" s="16"/>
      <c r="I26" s="17"/>
      <c r="J26" s="18"/>
    </row>
    <row r="27" spans="2:10" x14ac:dyDescent="0.25">
      <c r="B27" s="7">
        <v>46105</v>
      </c>
      <c r="C27" s="8">
        <v>1288.5</v>
      </c>
      <c r="D27" s="9"/>
      <c r="E27" s="10">
        <v>25.5</v>
      </c>
      <c r="F27" s="33">
        <f t="shared" si="0"/>
        <v>32856.75</v>
      </c>
      <c r="G27" s="19"/>
      <c r="H27" s="16"/>
      <c r="I27" s="17"/>
      <c r="J27" s="18"/>
    </row>
    <row r="28" spans="2:10" x14ac:dyDescent="0.25">
      <c r="B28" s="7">
        <v>46106</v>
      </c>
      <c r="C28" s="8">
        <v>1295.5</v>
      </c>
      <c r="D28" s="9"/>
      <c r="E28" s="10">
        <v>25.5</v>
      </c>
      <c r="F28" s="33">
        <f t="shared" si="0"/>
        <v>33035.25</v>
      </c>
      <c r="G28" s="19"/>
      <c r="H28" s="16"/>
      <c r="I28" s="17"/>
      <c r="J28" s="18"/>
    </row>
    <row r="29" spans="2:10" x14ac:dyDescent="0.25">
      <c r="B29" s="7">
        <v>46107</v>
      </c>
      <c r="C29" s="8">
        <v>1273.5</v>
      </c>
      <c r="D29" s="9"/>
      <c r="E29" s="10">
        <v>25.5</v>
      </c>
      <c r="F29" s="33">
        <f t="shared" si="0"/>
        <v>32474.25</v>
      </c>
      <c r="G29" s="19"/>
      <c r="H29" s="16"/>
      <c r="I29" s="17"/>
      <c r="J29" s="18"/>
    </row>
    <row r="30" spans="2:10" x14ac:dyDescent="0.25">
      <c r="B30" s="7">
        <v>46108</v>
      </c>
      <c r="C30" s="8">
        <v>1275</v>
      </c>
      <c r="D30" s="9"/>
      <c r="E30" s="10">
        <v>25.5</v>
      </c>
      <c r="F30" s="33">
        <f t="shared" si="0"/>
        <v>32512.5</v>
      </c>
      <c r="G30" s="19"/>
      <c r="H30" s="16"/>
      <c r="I30" s="17"/>
      <c r="J30" s="18"/>
    </row>
    <row r="31" spans="2:10" x14ac:dyDescent="0.25">
      <c r="B31" s="7">
        <v>46109</v>
      </c>
      <c r="C31" s="8">
        <v>1278</v>
      </c>
      <c r="D31" s="9"/>
      <c r="E31" s="10">
        <v>25.5</v>
      </c>
      <c r="F31" s="33">
        <f t="shared" si="0"/>
        <v>32589</v>
      </c>
      <c r="G31" s="19"/>
      <c r="H31" s="16"/>
      <c r="I31" s="17"/>
      <c r="J31" s="18"/>
    </row>
    <row r="32" spans="2:10" x14ac:dyDescent="0.25">
      <c r="B32" s="7">
        <v>46110</v>
      </c>
      <c r="C32" s="8">
        <v>1281.5</v>
      </c>
      <c r="D32" s="9"/>
      <c r="E32" s="10">
        <v>25.5</v>
      </c>
      <c r="F32" s="33">
        <f t="shared" si="0"/>
        <v>32678.25</v>
      </c>
      <c r="G32" s="19"/>
      <c r="H32" s="16"/>
      <c r="I32" s="17"/>
      <c r="J32" s="18"/>
    </row>
    <row r="33" spans="2:12" x14ac:dyDescent="0.25">
      <c r="B33" s="7">
        <v>46111</v>
      </c>
      <c r="C33" s="8">
        <v>1302</v>
      </c>
      <c r="D33" s="9"/>
      <c r="E33" s="10">
        <v>25.5</v>
      </c>
      <c r="F33" s="33">
        <f t="shared" si="0"/>
        <v>33201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1266</v>
      </c>
      <c r="D34" s="48"/>
      <c r="E34" s="10">
        <v>25.5</v>
      </c>
      <c r="F34" s="49">
        <f t="shared" si="0"/>
        <v>32283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37363.5</v>
      </c>
      <c r="D35" s="43">
        <f>SUM(D4:D34)</f>
        <v>0</v>
      </c>
      <c r="E35" s="44"/>
      <c r="F35" s="45" t="s">
        <v>4</v>
      </c>
      <c r="G35" s="24"/>
      <c r="H35" s="250" t="s">
        <v>11</v>
      </c>
      <c r="I35" s="250"/>
      <c r="J35" s="25">
        <f>SUM(J4:J34)</f>
        <v>952769.24590125005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1" t="s">
        <v>13</v>
      </c>
      <c r="I36" s="251"/>
      <c r="J36" s="18">
        <f>F36+F37</f>
        <v>952769.25</v>
      </c>
      <c r="L36" s="31">
        <f>J36-J4-J5-J6</f>
        <v>942298.31594250002</v>
      </c>
    </row>
    <row r="37" spans="2:12" x14ac:dyDescent="0.25">
      <c r="B37" s="26" t="s">
        <v>14</v>
      </c>
      <c r="C37" s="30">
        <f>C35</f>
        <v>37363.5</v>
      </c>
      <c r="D37" s="9">
        <f>D35/1.03</f>
        <v>0</v>
      </c>
      <c r="E37" s="10"/>
      <c r="F37" s="33">
        <f>SUM(F4:F36)</f>
        <v>952769.25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2" t="s">
        <v>16</v>
      </c>
      <c r="C39" s="253"/>
      <c r="D39" s="27"/>
      <c r="E39" s="37"/>
      <c r="F39" s="38"/>
      <c r="G39" s="28"/>
      <c r="H39" s="254" t="s">
        <v>17</v>
      </c>
      <c r="I39" s="254"/>
      <c r="J39" s="29">
        <f>J36+J37+J38-J35</f>
        <v>4.09874995239079E-3</v>
      </c>
    </row>
    <row r="40" spans="2:12" ht="15.75" thickBot="1" x14ac:dyDescent="0.3">
      <c r="B40" s="244"/>
      <c r="C40" s="245"/>
      <c r="D40" s="245"/>
      <c r="E40" s="245"/>
      <c r="F40" s="245"/>
      <c r="G40" s="245"/>
      <c r="H40" s="245"/>
      <c r="I40" s="245"/>
      <c r="J40" s="246"/>
    </row>
    <row r="41" spans="2:12" ht="15.75" thickBot="1" x14ac:dyDescent="0.3">
      <c r="B41" s="244"/>
      <c r="C41" s="245"/>
      <c r="D41" s="245"/>
      <c r="E41" s="245"/>
      <c r="F41" s="245"/>
      <c r="G41" s="245"/>
      <c r="H41" s="245"/>
      <c r="I41" s="245"/>
      <c r="J41" s="246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010DC-B0E0-4F78-90EF-435B63DF9497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17">
        <f>SUBTOTAL(109,N4:N20)</f>
        <v>0</v>
      </c>
    </row>
    <row r="2" spans="2:29" ht="25.5" customHeight="1" thickBot="1" x14ac:dyDescent="0.3">
      <c r="B2" s="247" t="s">
        <v>54</v>
      </c>
      <c r="C2" s="248"/>
      <c r="D2" s="248"/>
      <c r="E2" s="248"/>
      <c r="F2" s="248"/>
      <c r="G2" s="248"/>
      <c r="H2" s="248"/>
      <c r="I2" s="248"/>
      <c r="J2" s="249"/>
      <c r="L2" s="258" t="s">
        <v>61</v>
      </c>
      <c r="M2" s="258"/>
      <c r="N2" s="2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218" t="s">
        <v>0</v>
      </c>
      <c r="M3" s="181" t="s">
        <v>5</v>
      </c>
      <c r="N3" s="219" t="s">
        <v>4</v>
      </c>
    </row>
    <row r="4" spans="2:29" x14ac:dyDescent="0.25">
      <c r="B4" s="7">
        <v>46113</v>
      </c>
      <c r="C4" s="8">
        <v>1283.5</v>
      </c>
      <c r="D4" s="9"/>
      <c r="E4" s="10">
        <v>25.5</v>
      </c>
      <c r="F4" s="33">
        <f>E4*C4</f>
        <v>32729.25</v>
      </c>
      <c r="G4" s="11"/>
      <c r="H4" s="12" t="s">
        <v>6</v>
      </c>
      <c r="I4" s="13">
        <v>0.01</v>
      </c>
      <c r="J4" s="14">
        <f>(F36+F37)*I4</f>
        <v>9678.0149999999994</v>
      </c>
      <c r="L4" s="221">
        <v>46030</v>
      </c>
      <c r="M4" s="13" t="s">
        <v>142</v>
      </c>
      <c r="N4" s="222">
        <v>500000</v>
      </c>
    </row>
    <row r="5" spans="2:29" x14ac:dyDescent="0.25">
      <c r="B5" s="7">
        <v>46114</v>
      </c>
      <c r="C5" s="8">
        <v>1287.5</v>
      </c>
      <c r="D5" s="9"/>
      <c r="E5" s="10">
        <v>25.5</v>
      </c>
      <c r="F5" s="33">
        <f t="shared" ref="F5:F34" si="0">E5*C5</f>
        <v>32831.25</v>
      </c>
      <c r="G5" s="11"/>
      <c r="H5" s="12" t="s">
        <v>7</v>
      </c>
      <c r="I5" s="13">
        <v>1E-3</v>
      </c>
      <c r="J5" s="14">
        <f>(F36+F37-J4-J6)*I5</f>
        <v>958.12348499999996</v>
      </c>
      <c r="L5" s="89" t="s">
        <v>145</v>
      </c>
      <c r="M5" s="89" t="s">
        <v>146</v>
      </c>
      <c r="N5" s="223">
        <v>-100000</v>
      </c>
    </row>
    <row r="6" spans="2:29" x14ac:dyDescent="0.25">
      <c r="B6" s="7">
        <v>46115</v>
      </c>
      <c r="C6" s="8">
        <v>1271</v>
      </c>
      <c r="D6" s="9"/>
      <c r="E6" s="10">
        <v>25.5</v>
      </c>
      <c r="F6" s="33">
        <f t="shared" si="0"/>
        <v>32410.5</v>
      </c>
      <c r="G6" s="11"/>
      <c r="H6" s="12" t="s">
        <v>8</v>
      </c>
      <c r="I6" s="13"/>
      <c r="J6" s="14"/>
      <c r="L6" s="89" t="s">
        <v>147</v>
      </c>
      <c r="M6" s="89" t="s">
        <v>151</v>
      </c>
      <c r="N6" s="223">
        <v>-100000</v>
      </c>
    </row>
    <row r="7" spans="2:29" x14ac:dyDescent="0.25">
      <c r="B7" s="7">
        <v>46116</v>
      </c>
      <c r="C7" s="8">
        <v>1287</v>
      </c>
      <c r="D7" s="9"/>
      <c r="E7" s="10">
        <v>25.5</v>
      </c>
      <c r="F7" s="33">
        <f t="shared" si="0"/>
        <v>32818.5</v>
      </c>
      <c r="G7" s="11"/>
      <c r="H7" s="12" t="s">
        <v>9</v>
      </c>
      <c r="I7" s="13"/>
      <c r="J7" s="14">
        <f>'MART 2026'!J39*-1</f>
        <v>-4.09874995239079E-3</v>
      </c>
      <c r="L7" s="89" t="s">
        <v>148</v>
      </c>
      <c r="M7" s="89" t="s">
        <v>152</v>
      </c>
      <c r="N7" s="223">
        <v>-100000</v>
      </c>
    </row>
    <row r="8" spans="2:29" x14ac:dyDescent="0.25">
      <c r="B8" s="7">
        <v>46117</v>
      </c>
      <c r="C8" s="8">
        <v>1259</v>
      </c>
      <c r="D8" s="9"/>
      <c r="E8" s="10">
        <v>25.5</v>
      </c>
      <c r="F8" s="33">
        <f t="shared" si="0"/>
        <v>32104.5</v>
      </c>
      <c r="G8" s="15"/>
      <c r="H8" s="16"/>
      <c r="I8" s="17"/>
      <c r="J8" s="18"/>
      <c r="L8" s="89" t="s">
        <v>149</v>
      </c>
      <c r="M8" s="89" t="s">
        <v>153</v>
      </c>
      <c r="N8" s="223">
        <v>-100000</v>
      </c>
    </row>
    <row r="9" spans="2:29" x14ac:dyDescent="0.25">
      <c r="B9" s="7">
        <v>46118</v>
      </c>
      <c r="C9" s="8">
        <v>1277.5</v>
      </c>
      <c r="D9" s="9"/>
      <c r="E9" s="10">
        <v>25.5</v>
      </c>
      <c r="F9" s="33">
        <f t="shared" si="0"/>
        <v>32576.25</v>
      </c>
      <c r="G9" s="15"/>
      <c r="H9" s="16"/>
      <c r="I9" s="17"/>
      <c r="J9" s="18"/>
      <c r="L9" s="89" t="s">
        <v>150</v>
      </c>
      <c r="M9" s="89" t="s">
        <v>154</v>
      </c>
      <c r="N9" s="223">
        <v>-100000</v>
      </c>
    </row>
    <row r="10" spans="2:29" x14ac:dyDescent="0.25">
      <c r="B10" s="7">
        <v>46119</v>
      </c>
      <c r="C10" s="8">
        <v>1286.5</v>
      </c>
      <c r="D10" s="9"/>
      <c r="E10" s="10">
        <v>25.5</v>
      </c>
      <c r="F10" s="33">
        <f t="shared" si="0"/>
        <v>32805.75</v>
      </c>
      <c r="G10" s="15"/>
      <c r="H10" s="16" t="s">
        <v>154</v>
      </c>
      <c r="I10" s="17"/>
      <c r="J10" s="18">
        <v>100000</v>
      </c>
    </row>
    <row r="11" spans="2:29" x14ac:dyDescent="0.25">
      <c r="B11" s="7">
        <v>46120</v>
      </c>
      <c r="C11" s="8">
        <v>1281.5</v>
      </c>
      <c r="D11" s="9"/>
      <c r="E11" s="10">
        <v>25.5</v>
      </c>
      <c r="F11" s="33">
        <f t="shared" si="0"/>
        <v>32678.25</v>
      </c>
      <c r="G11" s="19"/>
      <c r="H11" s="16"/>
      <c r="I11" s="17"/>
      <c r="J11" s="18"/>
    </row>
    <row r="12" spans="2:29" x14ac:dyDescent="0.25">
      <c r="B12" s="7">
        <v>46121</v>
      </c>
      <c r="C12" s="8">
        <v>1292</v>
      </c>
      <c r="D12" s="9"/>
      <c r="E12" s="10">
        <v>25.5</v>
      </c>
      <c r="F12" s="33">
        <f t="shared" si="0"/>
        <v>32946</v>
      </c>
      <c r="G12" s="19"/>
      <c r="H12" s="16"/>
      <c r="I12" s="17"/>
      <c r="J12" s="18"/>
    </row>
    <row r="13" spans="2:29" x14ac:dyDescent="0.25">
      <c r="B13" s="7">
        <v>46122</v>
      </c>
      <c r="C13" s="8">
        <v>1262</v>
      </c>
      <c r="D13" s="9"/>
      <c r="E13" s="10">
        <v>25.5</v>
      </c>
      <c r="F13" s="33">
        <f t="shared" si="0"/>
        <v>32181</v>
      </c>
      <c r="G13" s="19"/>
      <c r="H13" s="16"/>
      <c r="I13" s="17"/>
      <c r="J13" s="18"/>
    </row>
    <row r="14" spans="2:29" x14ac:dyDescent="0.25">
      <c r="B14" s="7">
        <v>46123</v>
      </c>
      <c r="C14" s="8">
        <v>1250.5</v>
      </c>
      <c r="D14" s="9"/>
      <c r="E14" s="10">
        <v>25.5</v>
      </c>
      <c r="F14" s="33">
        <f t="shared" si="0"/>
        <v>31887.75</v>
      </c>
      <c r="G14" s="19"/>
      <c r="H14" s="16"/>
      <c r="I14" s="17"/>
      <c r="J14" s="18"/>
    </row>
    <row r="15" spans="2:29" x14ac:dyDescent="0.25">
      <c r="B15" s="7">
        <v>46124</v>
      </c>
      <c r="C15" s="8">
        <v>1221</v>
      </c>
      <c r="D15" s="9"/>
      <c r="E15" s="10">
        <v>25.5</v>
      </c>
      <c r="F15" s="33">
        <f t="shared" si="0"/>
        <v>31135.5</v>
      </c>
      <c r="G15" s="19"/>
      <c r="H15" s="16"/>
      <c r="I15" s="17"/>
      <c r="J15" s="18"/>
    </row>
    <row r="16" spans="2:29" x14ac:dyDescent="0.25">
      <c r="B16" s="7">
        <v>46125</v>
      </c>
      <c r="C16" s="8">
        <v>1268</v>
      </c>
      <c r="D16" s="9"/>
      <c r="E16" s="10">
        <v>25.5</v>
      </c>
      <c r="F16" s="33">
        <f t="shared" si="0"/>
        <v>32334</v>
      </c>
      <c r="G16" s="19"/>
      <c r="H16" s="16"/>
      <c r="I16" s="17"/>
      <c r="J16" s="18"/>
    </row>
    <row r="17" spans="2:10" x14ac:dyDescent="0.25">
      <c r="B17" s="7">
        <v>46126</v>
      </c>
      <c r="C17" s="8">
        <v>1276</v>
      </c>
      <c r="D17" s="9"/>
      <c r="E17" s="10">
        <v>25.5</v>
      </c>
      <c r="F17" s="33">
        <f t="shared" si="0"/>
        <v>32538</v>
      </c>
      <c r="G17" s="19"/>
      <c r="H17" s="16"/>
      <c r="I17" s="17"/>
      <c r="J17" s="18"/>
    </row>
    <row r="18" spans="2:10" x14ac:dyDescent="0.25">
      <c r="B18" s="7">
        <v>46127</v>
      </c>
      <c r="C18" s="8">
        <v>1252</v>
      </c>
      <c r="D18" s="9"/>
      <c r="E18" s="10">
        <v>25.5</v>
      </c>
      <c r="F18" s="33">
        <f t="shared" si="0"/>
        <v>31926</v>
      </c>
      <c r="G18" s="19"/>
      <c r="H18" s="16"/>
      <c r="I18" s="17"/>
      <c r="J18" s="18"/>
    </row>
    <row r="19" spans="2:10" x14ac:dyDescent="0.25">
      <c r="B19" s="7">
        <v>46128</v>
      </c>
      <c r="C19" s="8">
        <v>1302</v>
      </c>
      <c r="D19" s="9"/>
      <c r="E19" s="10">
        <v>25.5</v>
      </c>
      <c r="F19" s="33">
        <f t="shared" si="0"/>
        <v>33201</v>
      </c>
      <c r="G19" s="19"/>
      <c r="H19" s="16"/>
      <c r="I19" s="17"/>
      <c r="J19" s="18"/>
    </row>
    <row r="20" spans="2:10" x14ac:dyDescent="0.25">
      <c r="B20" s="7">
        <v>46129</v>
      </c>
      <c r="C20" s="8">
        <v>1278</v>
      </c>
      <c r="D20" s="9"/>
      <c r="E20" s="10">
        <v>25.5</v>
      </c>
      <c r="F20" s="33">
        <f t="shared" si="0"/>
        <v>32589</v>
      </c>
      <c r="G20" s="19"/>
      <c r="H20" s="16"/>
      <c r="I20" s="17"/>
      <c r="J20" s="18"/>
    </row>
    <row r="21" spans="2:10" x14ac:dyDescent="0.25">
      <c r="B21" s="7">
        <v>46130</v>
      </c>
      <c r="C21" s="8">
        <v>1287</v>
      </c>
      <c r="D21" s="9"/>
      <c r="E21" s="10">
        <v>25.5</v>
      </c>
      <c r="F21" s="33">
        <f t="shared" si="0"/>
        <v>32818.5</v>
      </c>
      <c r="G21" s="19"/>
      <c r="H21" s="16"/>
      <c r="I21" s="17"/>
      <c r="J21" s="18"/>
    </row>
    <row r="22" spans="2:10" x14ac:dyDescent="0.25">
      <c r="B22" s="7">
        <v>46131</v>
      </c>
      <c r="C22" s="8">
        <v>1272.5</v>
      </c>
      <c r="D22" s="9"/>
      <c r="E22" s="10">
        <v>25.5</v>
      </c>
      <c r="F22" s="33">
        <f t="shared" si="0"/>
        <v>32448.75</v>
      </c>
      <c r="G22" s="19"/>
      <c r="H22" s="16"/>
      <c r="I22" s="17"/>
      <c r="J22" s="18"/>
    </row>
    <row r="23" spans="2:10" x14ac:dyDescent="0.25">
      <c r="B23" s="7">
        <v>46132</v>
      </c>
      <c r="C23" s="8">
        <v>1272</v>
      </c>
      <c r="D23" s="9"/>
      <c r="E23" s="10">
        <v>25.5</v>
      </c>
      <c r="F23" s="33">
        <f t="shared" si="0"/>
        <v>32436</v>
      </c>
      <c r="G23" s="19"/>
      <c r="H23" s="16"/>
      <c r="I23" s="17"/>
      <c r="J23" s="18"/>
    </row>
    <row r="24" spans="2:10" x14ac:dyDescent="0.25">
      <c r="B24" s="7">
        <v>46133</v>
      </c>
      <c r="C24" s="8">
        <v>1276</v>
      </c>
      <c r="D24" s="9"/>
      <c r="E24" s="10">
        <v>25.5</v>
      </c>
      <c r="F24" s="33">
        <f t="shared" si="0"/>
        <v>32538</v>
      </c>
      <c r="G24" s="19"/>
      <c r="H24" s="16"/>
      <c r="I24" s="17"/>
      <c r="J24" s="18"/>
    </row>
    <row r="25" spans="2:10" x14ac:dyDescent="0.25">
      <c r="B25" s="7">
        <v>46134</v>
      </c>
      <c r="C25" s="8">
        <v>1264.5</v>
      </c>
      <c r="D25" s="9"/>
      <c r="E25" s="10">
        <v>25.5</v>
      </c>
      <c r="F25" s="33">
        <f t="shared" si="0"/>
        <v>32244.75</v>
      </c>
      <c r="G25" s="19"/>
      <c r="H25" s="16"/>
      <c r="I25" s="17"/>
      <c r="J25" s="18"/>
    </row>
    <row r="26" spans="2:10" x14ac:dyDescent="0.25">
      <c r="B26" s="7">
        <v>46135</v>
      </c>
      <c r="C26" s="8">
        <v>1204</v>
      </c>
      <c r="D26" s="9"/>
      <c r="E26" s="10">
        <v>25.5</v>
      </c>
      <c r="F26" s="33">
        <f t="shared" si="0"/>
        <v>30702</v>
      </c>
      <c r="G26" s="19"/>
      <c r="H26" s="16"/>
      <c r="I26" s="17"/>
      <c r="J26" s="18"/>
    </row>
    <row r="27" spans="2:10" x14ac:dyDescent="0.25">
      <c r="B27" s="7">
        <v>46136</v>
      </c>
      <c r="C27" s="8">
        <v>1248</v>
      </c>
      <c r="D27" s="9"/>
      <c r="E27" s="10">
        <v>25.5</v>
      </c>
      <c r="F27" s="33">
        <f t="shared" si="0"/>
        <v>31824</v>
      </c>
      <c r="G27" s="19"/>
      <c r="H27" s="16"/>
      <c r="I27" s="17"/>
      <c r="J27" s="18"/>
    </row>
    <row r="28" spans="2:10" x14ac:dyDescent="0.25">
      <c r="B28" s="7">
        <v>46137</v>
      </c>
      <c r="C28" s="8">
        <v>1271</v>
      </c>
      <c r="D28" s="9"/>
      <c r="E28" s="10">
        <v>25.5</v>
      </c>
      <c r="F28" s="33">
        <f t="shared" si="0"/>
        <v>32410.5</v>
      </c>
      <c r="G28" s="19"/>
      <c r="H28" s="16"/>
      <c r="I28" s="17"/>
      <c r="J28" s="18"/>
    </row>
    <row r="29" spans="2:10" x14ac:dyDescent="0.25">
      <c r="B29" s="7">
        <v>46138</v>
      </c>
      <c r="C29" s="8">
        <v>1283</v>
      </c>
      <c r="D29" s="9"/>
      <c r="E29" s="10">
        <v>25.5</v>
      </c>
      <c r="F29" s="33">
        <f t="shared" si="0"/>
        <v>32716.5</v>
      </c>
      <c r="G29" s="19"/>
      <c r="H29" s="16"/>
      <c r="I29" s="17"/>
      <c r="J29" s="18"/>
    </row>
    <row r="30" spans="2:10" x14ac:dyDescent="0.25">
      <c r="B30" s="7">
        <v>46139</v>
      </c>
      <c r="C30" s="8">
        <v>1155</v>
      </c>
      <c r="D30" s="9"/>
      <c r="E30" s="10">
        <v>25.5</v>
      </c>
      <c r="F30" s="33">
        <f t="shared" si="0"/>
        <v>29452.5</v>
      </c>
      <c r="G30" s="19"/>
      <c r="H30" s="16"/>
      <c r="I30" s="17"/>
      <c r="J30" s="18"/>
    </row>
    <row r="31" spans="2:10" x14ac:dyDescent="0.25">
      <c r="B31" s="7">
        <v>46140</v>
      </c>
      <c r="C31" s="8">
        <v>1232</v>
      </c>
      <c r="D31" s="9"/>
      <c r="E31" s="10">
        <v>25.5</v>
      </c>
      <c r="F31" s="33">
        <f t="shared" si="0"/>
        <v>31416</v>
      </c>
      <c r="G31" s="19"/>
      <c r="H31" s="16"/>
      <c r="I31" s="17"/>
      <c r="J31" s="18"/>
    </row>
    <row r="32" spans="2:10" x14ac:dyDescent="0.25">
      <c r="B32" s="7">
        <v>46141</v>
      </c>
      <c r="C32" s="8">
        <v>1238.5</v>
      </c>
      <c r="D32" s="9"/>
      <c r="E32" s="10">
        <v>25.5</v>
      </c>
      <c r="F32" s="33">
        <f t="shared" si="0"/>
        <v>31581.75</v>
      </c>
      <c r="G32" s="19"/>
      <c r="H32" s="16"/>
      <c r="I32" s="17"/>
      <c r="J32" s="18"/>
    </row>
    <row r="33" spans="2:12" x14ac:dyDescent="0.25">
      <c r="B33" s="7">
        <v>46142</v>
      </c>
      <c r="C33" s="8">
        <v>1314.5</v>
      </c>
      <c r="D33" s="9"/>
      <c r="E33" s="10">
        <v>25.5</v>
      </c>
      <c r="F33" s="33">
        <f t="shared" si="0"/>
        <v>33519.75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37953</v>
      </c>
      <c r="D35" s="43">
        <f>SUM(D4:D34)</f>
        <v>0</v>
      </c>
      <c r="E35" s="44"/>
      <c r="F35" s="45" t="s">
        <v>4</v>
      </c>
      <c r="G35" s="24"/>
      <c r="H35" s="250" t="s">
        <v>11</v>
      </c>
      <c r="I35" s="250"/>
      <c r="J35" s="25">
        <f>SUM(J4:J34)</f>
        <v>110636.13438625005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1" t="s">
        <v>13</v>
      </c>
      <c r="I36" s="251"/>
      <c r="J36" s="18">
        <f>F36+F37</f>
        <v>967801.5</v>
      </c>
      <c r="L36" s="31">
        <f>J36-J4-J5-J6</f>
        <v>957165.361515</v>
      </c>
    </row>
    <row r="37" spans="2:12" x14ac:dyDescent="0.25">
      <c r="B37" s="26" t="s">
        <v>14</v>
      </c>
      <c r="C37" s="30">
        <f>C35</f>
        <v>37953</v>
      </c>
      <c r="D37" s="9">
        <f>D35/1.03</f>
        <v>0</v>
      </c>
      <c r="E37" s="10"/>
      <c r="F37" s="33">
        <f>SUM(F4:F36)</f>
        <v>967801.5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2" t="s">
        <v>16</v>
      </c>
      <c r="C39" s="253"/>
      <c r="D39" s="27"/>
      <c r="E39" s="37"/>
      <c r="F39" s="38"/>
      <c r="G39" s="28"/>
      <c r="H39" s="254" t="s">
        <v>17</v>
      </c>
      <c r="I39" s="254"/>
      <c r="J39" s="29">
        <f>J36+J37+J38-J35</f>
        <v>857165.36561374995</v>
      </c>
    </row>
    <row r="40" spans="2:12" ht="15.75" thickBot="1" x14ac:dyDescent="0.3">
      <c r="B40" s="244"/>
      <c r="C40" s="245"/>
      <c r="D40" s="245"/>
      <c r="E40" s="245"/>
      <c r="F40" s="245"/>
      <c r="G40" s="245"/>
      <c r="H40" s="245"/>
      <c r="I40" s="245"/>
      <c r="J40" s="246"/>
    </row>
    <row r="41" spans="2:12" ht="15.75" thickBot="1" x14ac:dyDescent="0.3">
      <c r="B41" s="244"/>
      <c r="C41" s="245"/>
      <c r="D41" s="245"/>
      <c r="E41" s="245"/>
      <c r="F41" s="245"/>
      <c r="G41" s="245"/>
      <c r="H41" s="245"/>
      <c r="I41" s="245"/>
      <c r="J41" s="246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5C7DB-9AA3-458E-BEF7-EEBCFA8CE5E6}">
  <dimension ref="B1:AC43"/>
  <sheetViews>
    <sheetView tabSelected="1" zoomScale="85" zoomScaleNormal="85" workbookViewId="0">
      <selection activeCell="F11" sqref="F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17">
        <f>SUBTOTAL(109,N4:N20)</f>
        <v>0</v>
      </c>
    </row>
    <row r="2" spans="2:29" ht="25.5" customHeight="1" thickBot="1" x14ac:dyDescent="0.3">
      <c r="B2" s="247" t="s">
        <v>54</v>
      </c>
      <c r="C2" s="248"/>
      <c r="D2" s="248"/>
      <c r="E2" s="248"/>
      <c r="F2" s="248"/>
      <c r="G2" s="248"/>
      <c r="H2" s="248"/>
      <c r="I2" s="248"/>
      <c r="J2" s="249"/>
      <c r="L2" s="258" t="s">
        <v>61</v>
      </c>
      <c r="M2" s="258"/>
      <c r="N2" s="2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218" t="s">
        <v>0</v>
      </c>
      <c r="M3" s="181" t="s">
        <v>5</v>
      </c>
      <c r="N3" s="219" t="s">
        <v>4</v>
      </c>
    </row>
    <row r="4" spans="2:29" x14ac:dyDescent="0.25">
      <c r="B4" s="7">
        <v>46143</v>
      </c>
      <c r="C4" s="8">
        <v>1246.5</v>
      </c>
      <c r="D4" s="9"/>
      <c r="E4" s="10">
        <v>25.5</v>
      </c>
      <c r="F4" s="33">
        <f>E4*C4</f>
        <v>31785.75</v>
      </c>
      <c r="G4" s="11"/>
      <c r="H4" s="12" t="s">
        <v>6</v>
      </c>
      <c r="I4" s="13">
        <v>0.01</v>
      </c>
      <c r="J4" s="14">
        <f>(F36+F37)*I4</f>
        <v>2170.4324999999999</v>
      </c>
    </row>
    <row r="5" spans="2:29" x14ac:dyDescent="0.25">
      <c r="B5" s="7">
        <v>46144</v>
      </c>
      <c r="C5" s="8">
        <v>1210</v>
      </c>
      <c r="D5" s="9"/>
      <c r="E5" s="10">
        <v>25.5</v>
      </c>
      <c r="F5" s="33">
        <f t="shared" ref="F5:F34" si="0">E5*C5</f>
        <v>30855</v>
      </c>
      <c r="G5" s="11"/>
      <c r="H5" s="12" t="s">
        <v>7</v>
      </c>
      <c r="I5" s="13">
        <v>1E-3</v>
      </c>
      <c r="J5" s="14">
        <f>(F36+F37-J4-J6)*I5</f>
        <v>214.8728175</v>
      </c>
    </row>
    <row r="6" spans="2:29" x14ac:dyDescent="0.25">
      <c r="B6" s="7">
        <v>46145</v>
      </c>
      <c r="C6" s="8">
        <v>1214</v>
      </c>
      <c r="D6" s="9"/>
      <c r="E6" s="10">
        <v>25.5</v>
      </c>
      <c r="F6" s="33">
        <f t="shared" si="0"/>
        <v>30957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1231</v>
      </c>
      <c r="D7" s="9"/>
      <c r="E7" s="10">
        <v>25.5</v>
      </c>
      <c r="F7" s="33">
        <f t="shared" si="0"/>
        <v>31390.5</v>
      </c>
      <c r="G7" s="11"/>
      <c r="H7" s="12" t="s">
        <v>9</v>
      </c>
      <c r="I7" s="13"/>
      <c r="J7" s="14">
        <f>'NİSAN 2026'!J39*-1</f>
        <v>-857165.36561374995</v>
      </c>
    </row>
    <row r="8" spans="2:29" x14ac:dyDescent="0.25">
      <c r="B8" s="7">
        <v>46147</v>
      </c>
      <c r="C8" s="8">
        <v>1230.5</v>
      </c>
      <c r="D8" s="9"/>
      <c r="E8" s="10">
        <v>25.5</v>
      </c>
      <c r="F8" s="33">
        <f t="shared" si="0"/>
        <v>31377.75</v>
      </c>
      <c r="G8" s="15"/>
      <c r="H8" s="16"/>
      <c r="I8" s="17"/>
      <c r="J8" s="18"/>
    </row>
    <row r="9" spans="2:29" x14ac:dyDescent="0.25">
      <c r="B9" s="7">
        <v>46148</v>
      </c>
      <c r="C9" s="8">
        <v>1201</v>
      </c>
      <c r="D9" s="9"/>
      <c r="E9" s="10">
        <v>25.5</v>
      </c>
      <c r="F9" s="33">
        <f t="shared" si="0"/>
        <v>30625.5</v>
      </c>
      <c r="G9" s="15"/>
      <c r="H9" s="16"/>
      <c r="I9" s="17"/>
      <c r="J9" s="18"/>
    </row>
    <row r="10" spans="2:29" x14ac:dyDescent="0.25">
      <c r="B10" s="7">
        <v>46149</v>
      </c>
      <c r="C10" s="8">
        <v>1178.5</v>
      </c>
      <c r="D10" s="9"/>
      <c r="E10" s="10">
        <v>25.5</v>
      </c>
      <c r="F10" s="33">
        <f t="shared" si="0"/>
        <v>30051.75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25.5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8511.5</v>
      </c>
      <c r="D35" s="43">
        <f>SUM(D4:D34)</f>
        <v>0</v>
      </c>
      <c r="E35" s="44"/>
      <c r="F35" s="45" t="s">
        <v>4</v>
      </c>
      <c r="G35" s="24"/>
      <c r="H35" s="250" t="s">
        <v>11</v>
      </c>
      <c r="I35" s="250"/>
      <c r="J35" s="25">
        <f>SUM(J4:J34)</f>
        <v>-854780.06029624993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1" t="s">
        <v>13</v>
      </c>
      <c r="I36" s="251"/>
      <c r="J36" s="18">
        <f>F36+F37</f>
        <v>217043.25</v>
      </c>
      <c r="L36" s="31">
        <f>J36-J4-J5-J6</f>
        <v>214657.94468250001</v>
      </c>
    </row>
    <row r="37" spans="2:12" x14ac:dyDescent="0.25">
      <c r="B37" s="26" t="s">
        <v>14</v>
      </c>
      <c r="C37" s="30">
        <f>C35</f>
        <v>8511.5</v>
      </c>
      <c r="D37" s="9">
        <f>D35/1.03</f>
        <v>0</v>
      </c>
      <c r="E37" s="10"/>
      <c r="F37" s="33">
        <f>SUM(F4:F36)</f>
        <v>217043.25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2" t="s">
        <v>16</v>
      </c>
      <c r="C39" s="253"/>
      <c r="D39" s="27"/>
      <c r="E39" s="37"/>
      <c r="F39" s="38"/>
      <c r="G39" s="28"/>
      <c r="H39" s="254" t="s">
        <v>17</v>
      </c>
      <c r="I39" s="254"/>
      <c r="J39" s="29">
        <f>J36+J37+J38-J35</f>
        <v>1071823.31029625</v>
      </c>
    </row>
    <row r="40" spans="2:12" ht="15.75" thickBot="1" x14ac:dyDescent="0.3">
      <c r="B40" s="244"/>
      <c r="C40" s="245"/>
      <c r="D40" s="245"/>
      <c r="E40" s="245"/>
      <c r="F40" s="245"/>
      <c r="G40" s="245"/>
      <c r="H40" s="245"/>
      <c r="I40" s="245"/>
      <c r="J40" s="246"/>
    </row>
    <row r="41" spans="2:12" ht="15.75" thickBot="1" x14ac:dyDescent="0.3">
      <c r="B41" s="244"/>
      <c r="C41" s="245"/>
      <c r="D41" s="245"/>
      <c r="E41" s="245"/>
      <c r="F41" s="245"/>
      <c r="G41" s="245"/>
      <c r="H41" s="245"/>
      <c r="I41" s="245"/>
      <c r="J41" s="246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18</vt:i4>
      </vt:variant>
      <vt:variant>
        <vt:lpstr>Adlandırılmış Aralıklar</vt:lpstr>
      </vt:variant>
      <vt:variant>
        <vt:i4>2</vt:i4>
      </vt:variant>
    </vt:vector>
  </HeadingPairs>
  <TitlesOfParts>
    <vt:vector size="20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2025-04-14T07:44:55Z</cp:lastPrinted>
  <dcterms:created xsi:type="dcterms:W3CDTF">2015-06-05T18:19:34Z</dcterms:created>
  <dcterms:modified xsi:type="dcterms:W3CDTF">2026-05-08T13:36:25Z</dcterms:modified>
</cp:coreProperties>
</file>